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styrya-AS\Desktop\Приложение №6_Расчеты начальных УЕР\"/>
    </mc:Choice>
  </mc:AlternateContent>
  <bookViews>
    <workbookView xWindow="240" yWindow="30" windowWidth="19440" windowHeight="10035"/>
  </bookViews>
  <sheets>
    <sheet name="ССР оснащение КТП" sheetId="8" r:id="rId1"/>
  </sheets>
  <definedNames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kin1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K_1">#REF!</definedName>
    <definedName name="Kin">#REF!</definedName>
    <definedName name="kurs">#REF!</definedName>
    <definedName name="Kyrs">#REF!</definedName>
    <definedName name="sdfd">#REF!</definedName>
    <definedName name="tc">#REF!</definedName>
    <definedName name="а">#REF!</definedName>
    <definedName name="ааа">#REF!</definedName>
    <definedName name="г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е">#REF!</definedName>
    <definedName name="еы2">#REF!</definedName>
    <definedName name="Заказчик">#REF!</definedName>
    <definedName name="й">#REF!</definedName>
    <definedName name="Кин45">#REF!</definedName>
    <definedName name="комплектация">#REF!</definedName>
    <definedName name="Курс">#REF!</definedName>
    <definedName name="Курск">#REF!</definedName>
    <definedName name="КурсКоп">#REF!</definedName>
    <definedName name="Курср">#REF!</definedName>
    <definedName name="КурсРуб">#REF!</definedName>
    <definedName name="мат">#REF!</definedName>
    <definedName name="монраб">#REF!</definedName>
    <definedName name="монт">#REF!</definedName>
    <definedName name="н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ц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омер_договора">#REF!</definedName>
    <definedName name="_xlnm.Print_Area" localSheetId="0">'ССР оснащение КТП'!$A$1:$H$46</definedName>
    <definedName name="Ост_раб">#REF!</definedName>
    <definedName name="ПО_2">#REF!</definedName>
    <definedName name="ПО_3">#REF!</definedName>
    <definedName name="ПО_раб">#REF!</definedName>
    <definedName name="Поставщик">#REF!</definedName>
    <definedName name="Предоплата">#REF!</definedName>
    <definedName name="рентабельн">#REF!</definedName>
    <definedName name="рентабельность">#REF!</definedName>
    <definedName name="смр">#REF!</definedName>
    <definedName name="Ст">#REF!</definedName>
    <definedName name="СтЗ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трзаг">#REF!</definedName>
    <definedName name="у">#REF!</definedName>
    <definedName name="ц">#REF!</definedName>
    <definedName name="ш">#REF!</definedName>
    <definedName name="элраб">#REF!</definedName>
  </definedNames>
  <calcPr calcId="162913"/>
</workbook>
</file>

<file path=xl/calcChain.xml><?xml version="1.0" encoding="utf-8"?>
<calcChain xmlns="http://schemas.openxmlformats.org/spreadsheetml/2006/main">
  <c r="H39" i="8" l="1"/>
  <c r="H41" i="8"/>
  <c r="H38" i="8"/>
  <c r="E41" i="8"/>
  <c r="E40" i="8"/>
  <c r="E39" i="8"/>
  <c r="E38" i="8"/>
  <c r="G36" i="8"/>
  <c r="G35" i="8"/>
  <c r="F34" i="8"/>
  <c r="E33" i="8"/>
  <c r="F31" i="8" l="1"/>
  <c r="E31" i="8"/>
  <c r="H36" i="8" l="1"/>
  <c r="H35" i="8" l="1"/>
  <c r="H32" i="8" l="1"/>
  <c r="H40" i="8"/>
  <c r="H37" i="8" s="1"/>
  <c r="F18" i="8"/>
  <c r="F21" i="8" s="1"/>
  <c r="F26" i="8" s="1"/>
  <c r="F30" i="8" s="1"/>
  <c r="E18" i="8" l="1"/>
  <c r="H17" i="8"/>
  <c r="H34" i="8" l="1"/>
  <c r="E20" i="8"/>
  <c r="E21" i="8" s="1"/>
  <c r="L24" i="8"/>
  <c r="H18" i="8"/>
  <c r="H20" i="8" l="1"/>
  <c r="H21" i="8"/>
  <c r="E23" i="8"/>
  <c r="H23" i="8" s="1"/>
  <c r="E25" i="8" l="1"/>
  <c r="E26" i="8" s="1"/>
  <c r="E30" i="8" s="1"/>
  <c r="H24" i="8"/>
  <c r="G25" i="8"/>
  <c r="G26" i="8" s="1"/>
  <c r="H26" i="8" l="1"/>
  <c r="H25" i="8"/>
  <c r="G29" i="8" l="1"/>
  <c r="G30" i="8" s="1"/>
  <c r="G31" i="8" s="1"/>
  <c r="H28" i="8"/>
  <c r="H29" i="8" l="1"/>
  <c r="H30" i="8"/>
  <c r="H33" i="8"/>
  <c r="H31" i="8"/>
</calcChain>
</file>

<file path=xl/sharedStrings.xml><?xml version="1.0" encoding="utf-8"?>
<sst xmlns="http://schemas.openxmlformats.org/spreadsheetml/2006/main" count="58" uniqueCount="55">
  <si>
    <t>(наименование стройки)</t>
  </si>
  <si>
    <t>тыс. руб.</t>
  </si>
  <si>
    <t>N п.п.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</si>
  <si>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</si>
  <si>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</si>
  <si>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</si>
  <si>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</si>
  <si>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</si>
  <si>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</si>
  <si>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оборудования, мебели и инвентаря</t>
  </si>
  <si>
    <t>прочих затрат</t>
  </si>
  <si>
    <t>ГЛАВА 2. ОСНОВНЫЕ ОБЪЕКТЫ СТРОИТЕЛЬСТВА</t>
  </si>
  <si>
    <t>ИТОГО ПО ГЛАВЕ 2</t>
  </si>
  <si>
    <t>ИТОГО ПО ГЛАВАМ 1-8, в т.ч.:</t>
  </si>
  <si>
    <t>ГЛАВА 9. ПРОЧИЕ РАБОТЫ И ЗАТРАТЫ</t>
  </si>
  <si>
    <t>ГСН 81-05-01-2007 таб.4 прил.1 п.2.4</t>
  </si>
  <si>
    <t>Производство работ в зимнее время КТП 10/0,4 кВ, 4,3%</t>
  </si>
  <si>
    <t>ВСЕГО ПО ГЛАВЕ 9</t>
  </si>
  <si>
    <t>ИТОГО ПО ГЛАВАМ 1-9, в т.ч.:</t>
  </si>
  <si>
    <t>ГЛАВА 12. ПРОЕКТНО-ИЗЫСКАТЕЛЬСКИЕ РАБОТЫ</t>
  </si>
  <si>
    <t>ВСЕГО ПО ГЛАВЕ 12</t>
  </si>
  <si>
    <t>ИТОГО ПО ГЛАВАМ 1-12, в т.ч.:</t>
  </si>
  <si>
    <t>ИТОГО В БАЗИСНЫХ ЦЕНАХ 2001 г.</t>
  </si>
  <si>
    <t>Глава 8. Временные здания и сооружения</t>
  </si>
  <si>
    <t>ГСН81-05-01-2001</t>
  </si>
  <si>
    <t>ЛСР №2</t>
  </si>
  <si>
    <t>ЛСР №1</t>
  </si>
  <si>
    <t>Временные здания и сооружения  2,5%</t>
  </si>
  <si>
    <t xml:space="preserve">Оснащение  КТП 10/0,4 кВ контроллером присоединения и средствами связи для технологического присоединения </t>
  </si>
  <si>
    <t>Монтаж контроллера присоединения и средств связи (1комплект)</t>
  </si>
  <si>
    <t>Пусконаладочные работы (1комплект)</t>
  </si>
  <si>
    <t>Приложение к приказу Минстроя и ЖКХ РФ №30/пр от 27.01.2015. Табл. 15.2</t>
  </si>
  <si>
    <t>Проектные  работы</t>
  </si>
  <si>
    <t xml:space="preserve">  РАСЧЕТ СТОИМОСТИ  РАБОТ №9.9</t>
  </si>
  <si>
    <t>Письмо Минрегион РФ №45082-ХМ/09 от 05.12.2017 индекс к ФЕР</t>
  </si>
  <si>
    <t>СМР, К=7,47</t>
  </si>
  <si>
    <t>Оборудование, К=4,44</t>
  </si>
  <si>
    <t>ПНР, К=17,05</t>
  </si>
  <si>
    <t>ПИР, К=3,99</t>
  </si>
  <si>
    <t>с у четом индексов -дефляторов Минэкономразвития</t>
  </si>
  <si>
    <t xml:space="preserve">СМР </t>
  </si>
  <si>
    <t>Оборудование</t>
  </si>
  <si>
    <t>ПНР</t>
  </si>
  <si>
    <t>ПИР</t>
  </si>
  <si>
    <t>1,046*1,044</t>
  </si>
  <si>
    <t>Стоимость объекта в ценах 4 кв. 2017г., в том числе:</t>
  </si>
  <si>
    <r>
      <t xml:space="preserve">Плановая стоимость  инвестиционных затрат на год начала строительства 2019 </t>
    </r>
    <r>
      <rPr>
        <b/>
        <sz val="12"/>
        <color rgb="FFFF0000"/>
        <rFont val="Times New Roman"/>
        <family val="1"/>
        <charset val="204"/>
      </rPr>
      <t>без учета НДС</t>
    </r>
  </si>
  <si>
    <t xml:space="preserve">Составил: зам.нач. ОИПО УИКС     </t>
  </si>
  <si>
    <t>А.Ю. Лерман</t>
  </si>
  <si>
    <t>УТВЕРЖДАЮ:</t>
  </si>
  <si>
    <t>Заместитель директора</t>
  </si>
  <si>
    <t xml:space="preserve">по инвестиционной деятельности </t>
  </si>
  <si>
    <t>________________Д.В. Гончаров</t>
  </si>
  <si>
    <t>"______ " _______________2018 г.</t>
  </si>
  <si>
    <t>Составлен в базовых ценах 2000 г с пересчетом в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</si>
</sst>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00"/>
    <numFmt numFmtId="166" formatCode="_-* #,##0.00&quot;р.&quot;_-;\-* #,##0.00&quot;р.&quot;_-;_-* &quot;-&quot;??&quot;р.&quot;_-;_-@_-"/>
    <numFmt numFmtId="167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166" fontId="2" fillId="0" borderId="0" applyFont="0" applyFill="0" applyBorder="0" applyAlignment="0" applyProtection="0"/>
    <xf numFmtId="0" fontId="5" fillId="0" borderId="0"/>
    <xf numFmtId="0" fontId="1" fillId="0" borderId="0"/>
  </cellStyleXfs>
  <cellXfs count="108">
    <xf numFmtId="0" fontId="0" fillId="0" borderId="0" xfId="0"/>
    <xf numFmtId="2" fontId="4" fillId="0" borderId="0" xfId="2" applyNumberFormat="1" applyFont="1" applyAlignment="1">
      <alignment vertical="center"/>
    </xf>
    <xf numFmtId="2" fontId="4" fillId="0" borderId="0" xfId="2" applyNumberFormat="1" applyFont="1" applyAlignment="1">
      <alignment horizontal="center" vertical="center"/>
    </xf>
    <xf numFmtId="0" fontId="4" fillId="0" borderId="0" xfId="2" applyNumberFormat="1" applyFont="1" applyAlignment="1">
      <alignment vertical="center"/>
    </xf>
    <xf numFmtId="2" fontId="4" fillId="0" borderId="0" xfId="2" applyNumberFormat="1" applyFont="1" applyAlignment="1">
      <alignment horizontal="right" vertical="center"/>
    </xf>
    <xf numFmtId="2" fontId="4" fillId="2" borderId="0" xfId="2" applyNumberFormat="1" applyFont="1" applyFill="1" applyAlignment="1">
      <alignment vertical="center"/>
    </xf>
    <xf numFmtId="2" fontId="4" fillId="2" borderId="0" xfId="2" applyNumberFormat="1" applyFont="1" applyFill="1" applyAlignment="1">
      <alignment horizontal="center" vertical="center"/>
    </xf>
    <xf numFmtId="0" fontId="4" fillId="2" borderId="0" xfId="2" applyNumberFormat="1" applyFont="1" applyFill="1" applyAlignment="1">
      <alignment horizontal="center" vertical="center" wrapText="1"/>
    </xf>
    <xf numFmtId="2" fontId="4" fillId="2" borderId="0" xfId="2" applyNumberFormat="1" applyFont="1" applyFill="1" applyAlignment="1">
      <alignment horizontal="center" vertical="center" wrapText="1"/>
    </xf>
    <xf numFmtId="2" fontId="4" fillId="0" borderId="7" xfId="2" applyNumberFormat="1" applyFont="1" applyFill="1" applyBorder="1" applyAlignment="1">
      <alignment horizontal="center" vertical="center" wrapText="1"/>
    </xf>
    <xf numFmtId="0" fontId="3" fillId="0" borderId="9" xfId="2" applyNumberFormat="1" applyFont="1" applyFill="1" applyBorder="1" applyAlignment="1">
      <alignment horizontal="center" vertical="center" wrapText="1"/>
    </xf>
    <xf numFmtId="49" fontId="3" fillId="0" borderId="10" xfId="2" applyNumberFormat="1" applyFont="1" applyFill="1" applyBorder="1" applyAlignment="1">
      <alignment horizontal="center" vertical="center" wrapText="1"/>
    </xf>
    <xf numFmtId="49" fontId="3" fillId="0" borderId="11" xfId="2" applyNumberFormat="1" applyFont="1" applyFill="1" applyBorder="1" applyAlignment="1">
      <alignment horizontal="center" vertical="center" wrapText="1"/>
    </xf>
    <xf numFmtId="49" fontId="4" fillId="0" borderId="0" xfId="2" applyNumberFormat="1" applyFont="1" applyAlignment="1">
      <alignment horizontal="center" vertical="center"/>
    </xf>
    <xf numFmtId="0" fontId="4" fillId="2" borderId="12" xfId="2" applyNumberFormat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left" vertical="center" wrapText="1"/>
    </xf>
    <xf numFmtId="164" fontId="4" fillId="2" borderId="1" xfId="2" applyNumberFormat="1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center" vertical="center"/>
    </xf>
    <xf numFmtId="164" fontId="4" fillId="2" borderId="13" xfId="2" applyNumberFormat="1" applyFont="1" applyFill="1" applyBorder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2" fontId="3" fillId="2" borderId="1" xfId="2" applyNumberFormat="1" applyFont="1" applyFill="1" applyBorder="1" applyAlignment="1">
      <alignment horizontal="left" vertical="center" wrapText="1"/>
    </xf>
    <xf numFmtId="164" fontId="3" fillId="2" borderId="1" xfId="2" applyNumberFormat="1" applyFont="1" applyFill="1" applyBorder="1" applyAlignment="1">
      <alignment horizontal="center" vertical="center" wrapText="1"/>
    </xf>
    <xf numFmtId="164" fontId="3" fillId="2" borderId="13" xfId="2" applyNumberFormat="1" applyFont="1" applyFill="1" applyBorder="1" applyAlignment="1">
      <alignment horizontal="center" vertical="center" wrapText="1"/>
    </xf>
    <xf numFmtId="164" fontId="4" fillId="2" borderId="1" xfId="3" applyNumberFormat="1" applyFont="1" applyFill="1" applyBorder="1" applyAlignment="1">
      <alignment horizontal="center" vertical="center"/>
    </xf>
    <xf numFmtId="0" fontId="3" fillId="2" borderId="12" xfId="2" applyNumberFormat="1" applyFont="1" applyFill="1" applyBorder="1" applyAlignment="1">
      <alignment horizontal="center" vertical="center" wrapText="1"/>
    </xf>
    <xf numFmtId="2" fontId="4" fillId="2" borderId="1" xfId="4" applyNumberFormat="1" applyFont="1" applyFill="1" applyBorder="1" applyAlignment="1">
      <alignment horizontal="left" vertical="center" wrapText="1"/>
    </xf>
    <xf numFmtId="0" fontId="3" fillId="0" borderId="12" xfId="2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left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164" fontId="3" fillId="0" borderId="13" xfId="2" applyNumberFormat="1" applyFont="1" applyFill="1" applyBorder="1" applyAlignment="1">
      <alignment horizontal="center" vertical="center" wrapText="1"/>
    </xf>
    <xf numFmtId="0" fontId="4" fillId="0" borderId="12" xfId="2" applyNumberFormat="1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164" fontId="4" fillId="0" borderId="13" xfId="2" applyNumberFormat="1" applyFont="1" applyFill="1" applyBorder="1" applyAlignment="1">
      <alignment horizontal="center" vertical="center" wrapText="1"/>
    </xf>
    <xf numFmtId="0" fontId="4" fillId="0" borderId="0" xfId="2" applyNumberFormat="1" applyFont="1" applyFill="1" applyBorder="1" applyAlignment="1">
      <alignment horizontal="left" vertical="center"/>
    </xf>
    <xf numFmtId="2" fontId="4" fillId="0" borderId="0" xfId="2" applyNumberFormat="1" applyFont="1" applyFill="1" applyBorder="1" applyAlignment="1">
      <alignment horizontal="left" vertical="center"/>
    </xf>
    <xf numFmtId="164" fontId="4" fillId="0" borderId="0" xfId="2" applyNumberFormat="1" applyFont="1" applyFill="1" applyBorder="1" applyAlignment="1">
      <alignment horizontal="left" vertical="center"/>
    </xf>
    <xf numFmtId="2" fontId="4" fillId="0" borderId="0" xfId="2" applyNumberFormat="1" applyFont="1" applyBorder="1" applyAlignment="1">
      <alignment vertical="center"/>
    </xf>
    <xf numFmtId="2" fontId="4" fillId="0" borderId="0" xfId="2" applyNumberFormat="1" applyFont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left" vertical="center"/>
    </xf>
    <xf numFmtId="0" fontId="4" fillId="0" borderId="0" xfId="2" applyNumberFormat="1" applyFont="1" applyFill="1" applyBorder="1" applyAlignment="1">
      <alignment vertical="center"/>
    </xf>
    <xf numFmtId="2" fontId="4" fillId="0" borderId="0" xfId="5" applyNumberFormat="1" applyFont="1" applyFill="1" applyBorder="1" applyAlignment="1">
      <alignment vertical="center"/>
    </xf>
    <xf numFmtId="0" fontId="4" fillId="0" borderId="0" xfId="2" applyNumberFormat="1" applyFont="1" applyFill="1" applyAlignment="1">
      <alignment vertical="center"/>
    </xf>
    <xf numFmtId="2" fontId="4" fillId="0" borderId="0" xfId="2" applyNumberFormat="1" applyFont="1" applyFill="1" applyAlignment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0" xfId="0" applyFont="1" applyProtection="1"/>
    <xf numFmtId="2" fontId="4" fillId="0" borderId="1" xfId="2" applyNumberFormat="1" applyFont="1" applyFill="1" applyBorder="1" applyAlignment="1">
      <alignment horizontal="right" vertical="center" wrapText="1"/>
    </xf>
    <xf numFmtId="2" fontId="4" fillId="0" borderId="1" xfId="2" applyNumberFormat="1" applyFont="1" applyFill="1" applyBorder="1" applyAlignment="1">
      <alignment horizontal="center" vertical="center" wrapText="1"/>
    </xf>
    <xf numFmtId="164" fontId="3" fillId="3" borderId="1" xfId="2" applyNumberFormat="1" applyFont="1" applyFill="1" applyBorder="1" applyAlignment="1">
      <alignment horizontal="center" vertical="center" wrapText="1"/>
    </xf>
    <xf numFmtId="0" fontId="4" fillId="3" borderId="1" xfId="2" applyNumberFormat="1" applyFont="1" applyFill="1" applyBorder="1" applyAlignment="1">
      <alignment horizontal="center" vertical="center" wrapText="1"/>
    </xf>
    <xf numFmtId="0" fontId="4" fillId="4" borderId="12" xfId="2" applyNumberFormat="1" applyFont="1" applyFill="1" applyBorder="1" applyAlignment="1">
      <alignment horizontal="center" vertical="center" wrapText="1"/>
    </xf>
    <xf numFmtId="2" fontId="3" fillId="4" borderId="1" xfId="2" applyNumberFormat="1" applyFont="1" applyFill="1" applyBorder="1" applyAlignment="1">
      <alignment horizontal="left" vertical="center" wrapText="1"/>
    </xf>
    <xf numFmtId="164" fontId="3" fillId="4" borderId="1" xfId="2" applyNumberFormat="1" applyFont="1" applyFill="1" applyBorder="1" applyAlignment="1">
      <alignment horizontal="center" vertical="center" wrapText="1"/>
    </xf>
    <xf numFmtId="2" fontId="4" fillId="3" borderId="1" xfId="2" applyNumberFormat="1" applyFont="1" applyFill="1" applyBorder="1" applyAlignment="1">
      <alignment horizontal="left" vertical="center" wrapText="1"/>
    </xf>
    <xf numFmtId="164" fontId="4" fillId="3" borderId="1" xfId="2" applyNumberFormat="1" applyFont="1" applyFill="1" applyBorder="1" applyAlignment="1">
      <alignment horizontal="center" vertical="center" wrapText="1"/>
    </xf>
    <xf numFmtId="167" fontId="4" fillId="0" borderId="0" xfId="2" applyNumberFormat="1" applyFont="1" applyAlignment="1">
      <alignment horizontal="center" vertical="center"/>
    </xf>
    <xf numFmtId="2" fontId="8" fillId="2" borderId="1" xfId="2" applyNumberFormat="1" applyFont="1" applyFill="1" applyBorder="1" applyAlignment="1">
      <alignment horizontal="left" vertical="center" wrapText="1"/>
    </xf>
    <xf numFmtId="2" fontId="3" fillId="0" borderId="0" xfId="2" applyNumberFormat="1" applyFont="1" applyAlignment="1">
      <alignment horizontal="center" vertical="center"/>
    </xf>
    <xf numFmtId="0" fontId="4" fillId="5" borderId="1" xfId="2" applyNumberFormat="1" applyFont="1" applyFill="1" applyBorder="1" applyAlignment="1">
      <alignment horizontal="center" vertical="center" wrapText="1"/>
    </xf>
    <xf numFmtId="164" fontId="4" fillId="5" borderId="1" xfId="2" applyNumberFormat="1" applyFont="1" applyFill="1" applyBorder="1" applyAlignment="1">
      <alignment horizontal="center" vertical="center" wrapText="1"/>
    </xf>
    <xf numFmtId="2" fontId="4" fillId="5" borderId="1" xfId="2" applyNumberFormat="1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wrapText="1"/>
    </xf>
    <xf numFmtId="164" fontId="4" fillId="5" borderId="1" xfId="6" applyNumberFormat="1" applyFont="1" applyFill="1" applyBorder="1" applyAlignment="1">
      <alignment horizontal="center"/>
    </xf>
    <xf numFmtId="0" fontId="3" fillId="5" borderId="1" xfId="2" applyNumberFormat="1" applyFont="1" applyFill="1" applyBorder="1" applyAlignment="1">
      <alignment horizontal="center" vertical="center" wrapText="1"/>
    </xf>
    <xf numFmtId="164" fontId="3" fillId="5" borderId="1" xfId="2" applyNumberFormat="1" applyFont="1" applyFill="1" applyBorder="1" applyAlignment="1">
      <alignment horizontal="center" vertical="center" wrapText="1"/>
    </xf>
    <xf numFmtId="2" fontId="3" fillId="0" borderId="0" xfId="2" applyNumberFormat="1" applyFont="1" applyAlignment="1">
      <alignment horizontal="right" vertical="center"/>
    </xf>
    <xf numFmtId="2" fontId="3" fillId="0" borderId="0" xfId="2" applyNumberFormat="1" applyFont="1" applyAlignment="1">
      <alignment vertical="center"/>
    </xf>
    <xf numFmtId="0" fontId="3" fillId="3" borderId="1" xfId="2" applyNumberFormat="1" applyFont="1" applyFill="1" applyBorder="1" applyAlignment="1">
      <alignment vertical="center" wrapText="1"/>
    </xf>
    <xf numFmtId="2" fontId="3" fillId="2" borderId="0" xfId="2" applyNumberFormat="1" applyFont="1" applyFill="1" applyAlignment="1">
      <alignment horizontal="right" vertical="center"/>
    </xf>
    <xf numFmtId="2" fontId="3" fillId="5" borderId="1" xfId="2" applyNumberFormat="1" applyFont="1" applyFill="1" applyBorder="1" applyAlignment="1">
      <alignment horizontal="center" vertical="center" wrapText="1"/>
    </xf>
    <xf numFmtId="2" fontId="4" fillId="5" borderId="1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4" fillId="0" borderId="0" xfId="0" applyFont="1" applyFill="1" applyAlignment="1">
      <alignment vertical="center"/>
    </xf>
    <xf numFmtId="0" fontId="10" fillId="0" borderId="0" xfId="7" applyFont="1" applyAlignment="1">
      <alignment horizontal="right" vertical="top"/>
    </xf>
    <xf numFmtId="0" fontId="11" fillId="0" borderId="0" xfId="7" applyFont="1" applyBorder="1" applyAlignment="1">
      <alignment horizontal="right" vertical="top"/>
    </xf>
    <xf numFmtId="0" fontId="11" fillId="0" borderId="0" xfId="7" applyFont="1" applyAlignment="1">
      <alignment horizontal="right" vertical="top"/>
    </xf>
    <xf numFmtId="2" fontId="4" fillId="0" borderId="0" xfId="2" applyNumberFormat="1" applyFont="1" applyFill="1" applyBorder="1" applyAlignment="1">
      <alignment horizontal="left" vertical="center"/>
    </xf>
    <xf numFmtId="2" fontId="3" fillId="2" borderId="12" xfId="2" applyNumberFormat="1" applyFont="1" applyFill="1" applyBorder="1" applyAlignment="1">
      <alignment horizontal="left" vertical="center" wrapText="1"/>
    </xf>
    <xf numFmtId="2" fontId="3" fillId="2" borderId="1" xfId="2" applyNumberFormat="1" applyFont="1" applyFill="1" applyBorder="1" applyAlignment="1">
      <alignment horizontal="left" vertical="center" wrapText="1"/>
    </xf>
    <xf numFmtId="2" fontId="3" fillId="2" borderId="13" xfId="2" applyNumberFormat="1" applyFont="1" applyFill="1" applyBorder="1" applyAlignment="1">
      <alignment horizontal="left" vertical="center" wrapText="1"/>
    </xf>
    <xf numFmtId="2" fontId="3" fillId="0" borderId="12" xfId="2" applyNumberFormat="1" applyFont="1" applyFill="1" applyBorder="1" applyAlignment="1">
      <alignment horizontal="left" vertical="center" wrapText="1"/>
    </xf>
    <xf numFmtId="2" fontId="3" fillId="0" borderId="1" xfId="2" applyNumberFormat="1" applyFont="1" applyFill="1" applyBorder="1" applyAlignment="1">
      <alignment horizontal="left" vertical="center" wrapText="1"/>
    </xf>
    <xf numFmtId="2" fontId="3" fillId="0" borderId="13" xfId="2" applyNumberFormat="1" applyFont="1" applyFill="1" applyBorder="1" applyAlignment="1">
      <alignment horizontal="left" vertical="center" wrapText="1"/>
    </xf>
    <xf numFmtId="2" fontId="6" fillId="3" borderId="16" xfId="2" applyNumberFormat="1" applyFont="1" applyFill="1" applyBorder="1" applyAlignment="1">
      <alignment horizontal="center" vertical="center" wrapText="1"/>
    </xf>
    <xf numFmtId="2" fontId="6" fillId="3" borderId="17" xfId="2" applyNumberFormat="1" applyFont="1" applyFill="1" applyBorder="1" applyAlignment="1">
      <alignment horizontal="center" vertical="center" wrapText="1"/>
    </xf>
    <xf numFmtId="2" fontId="6" fillId="3" borderId="18" xfId="2" applyNumberFormat="1" applyFont="1" applyFill="1" applyBorder="1" applyAlignment="1">
      <alignment horizontal="center" vertical="center" wrapText="1"/>
    </xf>
    <xf numFmtId="2" fontId="3" fillId="5" borderId="14" xfId="2" applyNumberFormat="1" applyFont="1" applyFill="1" applyBorder="1" applyAlignment="1">
      <alignment horizontal="center" vertical="center" wrapText="1"/>
    </xf>
    <xf numFmtId="2" fontId="3" fillId="5" borderId="19" xfId="2" applyNumberFormat="1" applyFont="1" applyFill="1" applyBorder="1" applyAlignment="1">
      <alignment horizontal="center" vertical="center" wrapText="1"/>
    </xf>
    <xf numFmtId="2" fontId="3" fillId="5" borderId="15" xfId="2" applyNumberFormat="1" applyFont="1" applyFill="1" applyBorder="1" applyAlignment="1">
      <alignment horizontal="center" vertical="center" wrapText="1"/>
    </xf>
    <xf numFmtId="0" fontId="3" fillId="3" borderId="14" xfId="2" applyNumberFormat="1" applyFont="1" applyFill="1" applyBorder="1" applyAlignment="1">
      <alignment horizontal="left" vertical="center" wrapText="1"/>
    </xf>
    <xf numFmtId="0" fontId="3" fillId="3" borderId="15" xfId="2" applyNumberFormat="1" applyFont="1" applyFill="1" applyBorder="1" applyAlignment="1">
      <alignment horizontal="left" vertical="center" wrapText="1"/>
    </xf>
    <xf numFmtId="2" fontId="4" fillId="5" borderId="16" xfId="2" applyNumberFormat="1" applyFont="1" applyFill="1" applyBorder="1" applyAlignment="1">
      <alignment horizontal="center" vertical="center" wrapText="1"/>
    </xf>
    <xf numFmtId="2" fontId="4" fillId="5" borderId="17" xfId="2" applyNumberFormat="1" applyFont="1" applyFill="1" applyBorder="1" applyAlignment="1">
      <alignment horizontal="center" vertical="center" wrapText="1"/>
    </xf>
    <xf numFmtId="2" fontId="4" fillId="5" borderId="18" xfId="2" applyNumberFormat="1" applyFont="1" applyFill="1" applyBorder="1" applyAlignment="1">
      <alignment horizontal="center" vertical="center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4" fillId="0" borderId="6" xfId="2" applyNumberFormat="1" applyFont="1" applyFill="1" applyBorder="1" applyAlignment="1">
      <alignment horizontal="center" vertical="center" wrapText="1"/>
    </xf>
    <xf numFmtId="2" fontId="4" fillId="0" borderId="4" xfId="2" applyNumberFormat="1" applyFont="1" applyFill="1" applyBorder="1" applyAlignment="1">
      <alignment horizontal="center" vertical="center" wrapText="1"/>
    </xf>
    <xf numFmtId="2" fontId="4" fillId="0" borderId="7" xfId="2" applyNumberFormat="1" applyFont="1" applyFill="1" applyBorder="1" applyAlignment="1">
      <alignment horizontal="center" vertical="center" wrapText="1"/>
    </xf>
    <xf numFmtId="2" fontId="4" fillId="0" borderId="5" xfId="2" applyNumberFormat="1" applyFont="1" applyFill="1" applyBorder="1" applyAlignment="1">
      <alignment horizontal="center" vertical="center" wrapText="1"/>
    </xf>
    <xf numFmtId="2" fontId="4" fillId="0" borderId="8" xfId="2" applyNumberFormat="1" applyFont="1" applyFill="1" applyBorder="1" applyAlignment="1">
      <alignment horizontal="center" vertical="center" wrapText="1"/>
    </xf>
    <xf numFmtId="0" fontId="5" fillId="0" borderId="0" xfId="7" applyFont="1" applyAlignment="1">
      <alignment horizontal="right"/>
    </xf>
    <xf numFmtId="2" fontId="3" fillId="0" borderId="0" xfId="2" applyNumberFormat="1" applyFont="1" applyAlignment="1">
      <alignment horizontal="center" vertical="center"/>
    </xf>
    <xf numFmtId="2" fontId="3" fillId="2" borderId="0" xfId="2" applyNumberFormat="1" applyFont="1" applyFill="1" applyBorder="1" applyAlignment="1">
      <alignment horizontal="center" vertical="center" wrapText="1"/>
    </xf>
    <xf numFmtId="2" fontId="4" fillId="2" borderId="2" xfId="2" applyNumberFormat="1" applyFont="1" applyFill="1" applyBorder="1" applyAlignment="1">
      <alignment horizontal="center" vertical="center" wrapText="1"/>
    </xf>
    <xf numFmtId="2" fontId="4" fillId="2" borderId="0" xfId="2" applyNumberFormat="1" applyFont="1" applyFill="1" applyBorder="1" applyAlignment="1">
      <alignment horizontal="left" vertical="center" wrapText="1"/>
    </xf>
  </cellXfs>
  <cellStyles count="8">
    <cellStyle name="Денежный 3" xfId="5"/>
    <cellStyle name="Обычный" xfId="0" builtinId="0"/>
    <cellStyle name="Обычный 2" xfId="1"/>
    <cellStyle name="Обычный 2 2" xfId="7"/>
    <cellStyle name="Обычный 3" xfId="2"/>
    <cellStyle name="Обычный 4" xfId="3"/>
    <cellStyle name="Обычный 6" xfId="6"/>
    <cellStyle name="Обычный_CСР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9"/>
  <sheetViews>
    <sheetView tabSelected="1" view="pageBreakPreview" zoomScale="90" zoomScaleNormal="100" zoomScaleSheetLayoutView="90" workbookViewId="0">
      <selection activeCell="K13" sqref="K13"/>
    </sheetView>
  </sheetViews>
  <sheetFormatPr defaultRowHeight="15.75" x14ac:dyDescent="0.25"/>
  <cols>
    <col min="1" max="1" width="4.5703125" style="3" customWidth="1"/>
    <col min="2" max="2" width="29.42578125" style="1" customWidth="1"/>
    <col min="3" max="3" width="57" style="1" customWidth="1"/>
    <col min="4" max="5" width="12.5703125" style="1" customWidth="1"/>
    <col min="6" max="6" width="13" style="1" customWidth="1"/>
    <col min="7" max="7" width="12" style="1" customWidth="1"/>
    <col min="8" max="8" width="13" style="1" customWidth="1"/>
    <col min="9" max="9" width="11" style="1" customWidth="1"/>
    <col min="10" max="10" width="17" style="2" customWidth="1"/>
    <col min="11" max="11" width="8.5703125" style="2" customWidth="1"/>
    <col min="12" max="12" width="6.140625" style="2" hidden="1" customWidth="1"/>
    <col min="13" max="15" width="5.85546875" style="2" bestFit="1" customWidth="1"/>
    <col min="16" max="16" width="12.42578125" style="2" customWidth="1"/>
    <col min="17" max="18" width="5.85546875" style="1" bestFit="1" customWidth="1"/>
    <col min="19" max="256" width="9.140625" style="1"/>
    <col min="257" max="257" width="4.5703125" style="1" customWidth="1"/>
    <col min="258" max="258" width="29.42578125" style="1" customWidth="1"/>
    <col min="259" max="259" width="57" style="1" customWidth="1"/>
    <col min="260" max="261" width="12.5703125" style="1" customWidth="1"/>
    <col min="262" max="262" width="13" style="1" customWidth="1"/>
    <col min="263" max="263" width="12" style="1" customWidth="1"/>
    <col min="264" max="264" width="13" style="1" customWidth="1"/>
    <col min="265" max="265" width="11" style="1" customWidth="1"/>
    <col min="266" max="266" width="17" style="1" customWidth="1"/>
    <col min="267" max="267" width="8.5703125" style="1" customWidth="1"/>
    <col min="268" max="268" width="0" style="1" hidden="1" customWidth="1"/>
    <col min="269" max="271" width="5.85546875" style="1" bestFit="1" customWidth="1"/>
    <col min="272" max="272" width="12.42578125" style="1" customWidth="1"/>
    <col min="273" max="274" width="5.85546875" style="1" bestFit="1" customWidth="1"/>
    <col min="275" max="512" width="9.140625" style="1"/>
    <col min="513" max="513" width="4.5703125" style="1" customWidth="1"/>
    <col min="514" max="514" width="29.42578125" style="1" customWidth="1"/>
    <col min="515" max="515" width="57" style="1" customWidth="1"/>
    <col min="516" max="517" width="12.5703125" style="1" customWidth="1"/>
    <col min="518" max="518" width="13" style="1" customWidth="1"/>
    <col min="519" max="519" width="12" style="1" customWidth="1"/>
    <col min="520" max="520" width="13" style="1" customWidth="1"/>
    <col min="521" max="521" width="11" style="1" customWidth="1"/>
    <col min="522" max="522" width="17" style="1" customWidth="1"/>
    <col min="523" max="523" width="8.5703125" style="1" customWidth="1"/>
    <col min="524" max="524" width="0" style="1" hidden="1" customWidth="1"/>
    <col min="525" max="527" width="5.85546875" style="1" bestFit="1" customWidth="1"/>
    <col min="528" max="528" width="12.42578125" style="1" customWidth="1"/>
    <col min="529" max="530" width="5.85546875" style="1" bestFit="1" customWidth="1"/>
    <col min="531" max="768" width="9.140625" style="1"/>
    <col min="769" max="769" width="4.5703125" style="1" customWidth="1"/>
    <col min="770" max="770" width="29.42578125" style="1" customWidth="1"/>
    <col min="771" max="771" width="57" style="1" customWidth="1"/>
    <col min="772" max="773" width="12.5703125" style="1" customWidth="1"/>
    <col min="774" max="774" width="13" style="1" customWidth="1"/>
    <col min="775" max="775" width="12" style="1" customWidth="1"/>
    <col min="776" max="776" width="13" style="1" customWidth="1"/>
    <col min="777" max="777" width="11" style="1" customWidth="1"/>
    <col min="778" max="778" width="17" style="1" customWidth="1"/>
    <col min="779" max="779" width="8.5703125" style="1" customWidth="1"/>
    <col min="780" max="780" width="0" style="1" hidden="1" customWidth="1"/>
    <col min="781" max="783" width="5.85546875" style="1" bestFit="1" customWidth="1"/>
    <col min="784" max="784" width="12.42578125" style="1" customWidth="1"/>
    <col min="785" max="786" width="5.85546875" style="1" bestFit="1" customWidth="1"/>
    <col min="787" max="1024" width="9.140625" style="1"/>
    <col min="1025" max="1025" width="4.5703125" style="1" customWidth="1"/>
    <col min="1026" max="1026" width="29.42578125" style="1" customWidth="1"/>
    <col min="1027" max="1027" width="57" style="1" customWidth="1"/>
    <col min="1028" max="1029" width="12.5703125" style="1" customWidth="1"/>
    <col min="1030" max="1030" width="13" style="1" customWidth="1"/>
    <col min="1031" max="1031" width="12" style="1" customWidth="1"/>
    <col min="1032" max="1032" width="13" style="1" customWidth="1"/>
    <col min="1033" max="1033" width="11" style="1" customWidth="1"/>
    <col min="1034" max="1034" width="17" style="1" customWidth="1"/>
    <col min="1035" max="1035" width="8.5703125" style="1" customWidth="1"/>
    <col min="1036" max="1036" width="0" style="1" hidden="1" customWidth="1"/>
    <col min="1037" max="1039" width="5.85546875" style="1" bestFit="1" customWidth="1"/>
    <col min="1040" max="1040" width="12.42578125" style="1" customWidth="1"/>
    <col min="1041" max="1042" width="5.85546875" style="1" bestFit="1" customWidth="1"/>
    <col min="1043" max="1280" width="9.140625" style="1"/>
    <col min="1281" max="1281" width="4.5703125" style="1" customWidth="1"/>
    <col min="1282" max="1282" width="29.42578125" style="1" customWidth="1"/>
    <col min="1283" max="1283" width="57" style="1" customWidth="1"/>
    <col min="1284" max="1285" width="12.5703125" style="1" customWidth="1"/>
    <col min="1286" max="1286" width="13" style="1" customWidth="1"/>
    <col min="1287" max="1287" width="12" style="1" customWidth="1"/>
    <col min="1288" max="1288" width="13" style="1" customWidth="1"/>
    <col min="1289" max="1289" width="11" style="1" customWidth="1"/>
    <col min="1290" max="1290" width="17" style="1" customWidth="1"/>
    <col min="1291" max="1291" width="8.5703125" style="1" customWidth="1"/>
    <col min="1292" max="1292" width="0" style="1" hidden="1" customWidth="1"/>
    <col min="1293" max="1295" width="5.85546875" style="1" bestFit="1" customWidth="1"/>
    <col min="1296" max="1296" width="12.42578125" style="1" customWidth="1"/>
    <col min="1297" max="1298" width="5.85546875" style="1" bestFit="1" customWidth="1"/>
    <col min="1299" max="1536" width="9.140625" style="1"/>
    <col min="1537" max="1537" width="4.5703125" style="1" customWidth="1"/>
    <col min="1538" max="1538" width="29.42578125" style="1" customWidth="1"/>
    <col min="1539" max="1539" width="57" style="1" customWidth="1"/>
    <col min="1540" max="1541" width="12.5703125" style="1" customWidth="1"/>
    <col min="1542" max="1542" width="13" style="1" customWidth="1"/>
    <col min="1543" max="1543" width="12" style="1" customWidth="1"/>
    <col min="1544" max="1544" width="13" style="1" customWidth="1"/>
    <col min="1545" max="1545" width="11" style="1" customWidth="1"/>
    <col min="1546" max="1546" width="17" style="1" customWidth="1"/>
    <col min="1547" max="1547" width="8.5703125" style="1" customWidth="1"/>
    <col min="1548" max="1548" width="0" style="1" hidden="1" customWidth="1"/>
    <col min="1549" max="1551" width="5.85546875" style="1" bestFit="1" customWidth="1"/>
    <col min="1552" max="1552" width="12.42578125" style="1" customWidth="1"/>
    <col min="1553" max="1554" width="5.85546875" style="1" bestFit="1" customWidth="1"/>
    <col min="1555" max="1792" width="9.140625" style="1"/>
    <col min="1793" max="1793" width="4.5703125" style="1" customWidth="1"/>
    <col min="1794" max="1794" width="29.42578125" style="1" customWidth="1"/>
    <col min="1795" max="1795" width="57" style="1" customWidth="1"/>
    <col min="1796" max="1797" width="12.5703125" style="1" customWidth="1"/>
    <col min="1798" max="1798" width="13" style="1" customWidth="1"/>
    <col min="1799" max="1799" width="12" style="1" customWidth="1"/>
    <col min="1800" max="1800" width="13" style="1" customWidth="1"/>
    <col min="1801" max="1801" width="11" style="1" customWidth="1"/>
    <col min="1802" max="1802" width="17" style="1" customWidth="1"/>
    <col min="1803" max="1803" width="8.5703125" style="1" customWidth="1"/>
    <col min="1804" max="1804" width="0" style="1" hidden="1" customWidth="1"/>
    <col min="1805" max="1807" width="5.85546875" style="1" bestFit="1" customWidth="1"/>
    <col min="1808" max="1808" width="12.42578125" style="1" customWidth="1"/>
    <col min="1809" max="1810" width="5.85546875" style="1" bestFit="1" customWidth="1"/>
    <col min="1811" max="2048" width="9.140625" style="1"/>
    <col min="2049" max="2049" width="4.5703125" style="1" customWidth="1"/>
    <col min="2050" max="2050" width="29.42578125" style="1" customWidth="1"/>
    <col min="2051" max="2051" width="57" style="1" customWidth="1"/>
    <col min="2052" max="2053" width="12.5703125" style="1" customWidth="1"/>
    <col min="2054" max="2054" width="13" style="1" customWidth="1"/>
    <col min="2055" max="2055" width="12" style="1" customWidth="1"/>
    <col min="2056" max="2056" width="13" style="1" customWidth="1"/>
    <col min="2057" max="2057" width="11" style="1" customWidth="1"/>
    <col min="2058" max="2058" width="17" style="1" customWidth="1"/>
    <col min="2059" max="2059" width="8.5703125" style="1" customWidth="1"/>
    <col min="2060" max="2060" width="0" style="1" hidden="1" customWidth="1"/>
    <col min="2061" max="2063" width="5.85546875" style="1" bestFit="1" customWidth="1"/>
    <col min="2064" max="2064" width="12.42578125" style="1" customWidth="1"/>
    <col min="2065" max="2066" width="5.85546875" style="1" bestFit="1" customWidth="1"/>
    <col min="2067" max="2304" width="9.140625" style="1"/>
    <col min="2305" max="2305" width="4.5703125" style="1" customWidth="1"/>
    <col min="2306" max="2306" width="29.42578125" style="1" customWidth="1"/>
    <col min="2307" max="2307" width="57" style="1" customWidth="1"/>
    <col min="2308" max="2309" width="12.5703125" style="1" customWidth="1"/>
    <col min="2310" max="2310" width="13" style="1" customWidth="1"/>
    <col min="2311" max="2311" width="12" style="1" customWidth="1"/>
    <col min="2312" max="2312" width="13" style="1" customWidth="1"/>
    <col min="2313" max="2313" width="11" style="1" customWidth="1"/>
    <col min="2314" max="2314" width="17" style="1" customWidth="1"/>
    <col min="2315" max="2315" width="8.5703125" style="1" customWidth="1"/>
    <col min="2316" max="2316" width="0" style="1" hidden="1" customWidth="1"/>
    <col min="2317" max="2319" width="5.85546875" style="1" bestFit="1" customWidth="1"/>
    <col min="2320" max="2320" width="12.42578125" style="1" customWidth="1"/>
    <col min="2321" max="2322" width="5.85546875" style="1" bestFit="1" customWidth="1"/>
    <col min="2323" max="2560" width="9.140625" style="1"/>
    <col min="2561" max="2561" width="4.5703125" style="1" customWidth="1"/>
    <col min="2562" max="2562" width="29.42578125" style="1" customWidth="1"/>
    <col min="2563" max="2563" width="57" style="1" customWidth="1"/>
    <col min="2564" max="2565" width="12.5703125" style="1" customWidth="1"/>
    <col min="2566" max="2566" width="13" style="1" customWidth="1"/>
    <col min="2567" max="2567" width="12" style="1" customWidth="1"/>
    <col min="2568" max="2568" width="13" style="1" customWidth="1"/>
    <col min="2569" max="2569" width="11" style="1" customWidth="1"/>
    <col min="2570" max="2570" width="17" style="1" customWidth="1"/>
    <col min="2571" max="2571" width="8.5703125" style="1" customWidth="1"/>
    <col min="2572" max="2572" width="0" style="1" hidden="1" customWidth="1"/>
    <col min="2573" max="2575" width="5.85546875" style="1" bestFit="1" customWidth="1"/>
    <col min="2576" max="2576" width="12.42578125" style="1" customWidth="1"/>
    <col min="2577" max="2578" width="5.85546875" style="1" bestFit="1" customWidth="1"/>
    <col min="2579" max="2816" width="9.140625" style="1"/>
    <col min="2817" max="2817" width="4.5703125" style="1" customWidth="1"/>
    <col min="2818" max="2818" width="29.42578125" style="1" customWidth="1"/>
    <col min="2819" max="2819" width="57" style="1" customWidth="1"/>
    <col min="2820" max="2821" width="12.5703125" style="1" customWidth="1"/>
    <col min="2822" max="2822" width="13" style="1" customWidth="1"/>
    <col min="2823" max="2823" width="12" style="1" customWidth="1"/>
    <col min="2824" max="2824" width="13" style="1" customWidth="1"/>
    <col min="2825" max="2825" width="11" style="1" customWidth="1"/>
    <col min="2826" max="2826" width="17" style="1" customWidth="1"/>
    <col min="2827" max="2827" width="8.5703125" style="1" customWidth="1"/>
    <col min="2828" max="2828" width="0" style="1" hidden="1" customWidth="1"/>
    <col min="2829" max="2831" width="5.85546875" style="1" bestFit="1" customWidth="1"/>
    <col min="2832" max="2832" width="12.42578125" style="1" customWidth="1"/>
    <col min="2833" max="2834" width="5.85546875" style="1" bestFit="1" customWidth="1"/>
    <col min="2835" max="3072" width="9.140625" style="1"/>
    <col min="3073" max="3073" width="4.5703125" style="1" customWidth="1"/>
    <col min="3074" max="3074" width="29.42578125" style="1" customWidth="1"/>
    <col min="3075" max="3075" width="57" style="1" customWidth="1"/>
    <col min="3076" max="3077" width="12.5703125" style="1" customWidth="1"/>
    <col min="3078" max="3078" width="13" style="1" customWidth="1"/>
    <col min="3079" max="3079" width="12" style="1" customWidth="1"/>
    <col min="3080" max="3080" width="13" style="1" customWidth="1"/>
    <col min="3081" max="3081" width="11" style="1" customWidth="1"/>
    <col min="3082" max="3082" width="17" style="1" customWidth="1"/>
    <col min="3083" max="3083" width="8.5703125" style="1" customWidth="1"/>
    <col min="3084" max="3084" width="0" style="1" hidden="1" customWidth="1"/>
    <col min="3085" max="3087" width="5.85546875" style="1" bestFit="1" customWidth="1"/>
    <col min="3088" max="3088" width="12.42578125" style="1" customWidth="1"/>
    <col min="3089" max="3090" width="5.85546875" style="1" bestFit="1" customWidth="1"/>
    <col min="3091" max="3328" width="9.140625" style="1"/>
    <col min="3329" max="3329" width="4.5703125" style="1" customWidth="1"/>
    <col min="3330" max="3330" width="29.42578125" style="1" customWidth="1"/>
    <col min="3331" max="3331" width="57" style="1" customWidth="1"/>
    <col min="3332" max="3333" width="12.5703125" style="1" customWidth="1"/>
    <col min="3334" max="3334" width="13" style="1" customWidth="1"/>
    <col min="3335" max="3335" width="12" style="1" customWidth="1"/>
    <col min="3336" max="3336" width="13" style="1" customWidth="1"/>
    <col min="3337" max="3337" width="11" style="1" customWidth="1"/>
    <col min="3338" max="3338" width="17" style="1" customWidth="1"/>
    <col min="3339" max="3339" width="8.5703125" style="1" customWidth="1"/>
    <col min="3340" max="3340" width="0" style="1" hidden="1" customWidth="1"/>
    <col min="3341" max="3343" width="5.85546875" style="1" bestFit="1" customWidth="1"/>
    <col min="3344" max="3344" width="12.42578125" style="1" customWidth="1"/>
    <col min="3345" max="3346" width="5.85546875" style="1" bestFit="1" customWidth="1"/>
    <col min="3347" max="3584" width="9.140625" style="1"/>
    <col min="3585" max="3585" width="4.5703125" style="1" customWidth="1"/>
    <col min="3586" max="3586" width="29.42578125" style="1" customWidth="1"/>
    <col min="3587" max="3587" width="57" style="1" customWidth="1"/>
    <col min="3588" max="3589" width="12.5703125" style="1" customWidth="1"/>
    <col min="3590" max="3590" width="13" style="1" customWidth="1"/>
    <col min="3591" max="3591" width="12" style="1" customWidth="1"/>
    <col min="3592" max="3592" width="13" style="1" customWidth="1"/>
    <col min="3593" max="3593" width="11" style="1" customWidth="1"/>
    <col min="3594" max="3594" width="17" style="1" customWidth="1"/>
    <col min="3595" max="3595" width="8.5703125" style="1" customWidth="1"/>
    <col min="3596" max="3596" width="0" style="1" hidden="1" customWidth="1"/>
    <col min="3597" max="3599" width="5.85546875" style="1" bestFit="1" customWidth="1"/>
    <col min="3600" max="3600" width="12.42578125" style="1" customWidth="1"/>
    <col min="3601" max="3602" width="5.85546875" style="1" bestFit="1" customWidth="1"/>
    <col min="3603" max="3840" width="9.140625" style="1"/>
    <col min="3841" max="3841" width="4.5703125" style="1" customWidth="1"/>
    <col min="3842" max="3842" width="29.42578125" style="1" customWidth="1"/>
    <col min="3843" max="3843" width="57" style="1" customWidth="1"/>
    <col min="3844" max="3845" width="12.5703125" style="1" customWidth="1"/>
    <col min="3846" max="3846" width="13" style="1" customWidth="1"/>
    <col min="3847" max="3847" width="12" style="1" customWidth="1"/>
    <col min="3848" max="3848" width="13" style="1" customWidth="1"/>
    <col min="3849" max="3849" width="11" style="1" customWidth="1"/>
    <col min="3850" max="3850" width="17" style="1" customWidth="1"/>
    <col min="3851" max="3851" width="8.5703125" style="1" customWidth="1"/>
    <col min="3852" max="3852" width="0" style="1" hidden="1" customWidth="1"/>
    <col min="3853" max="3855" width="5.85546875" style="1" bestFit="1" customWidth="1"/>
    <col min="3856" max="3856" width="12.42578125" style="1" customWidth="1"/>
    <col min="3857" max="3858" width="5.85546875" style="1" bestFit="1" customWidth="1"/>
    <col min="3859" max="4096" width="9.140625" style="1"/>
    <col min="4097" max="4097" width="4.5703125" style="1" customWidth="1"/>
    <col min="4098" max="4098" width="29.42578125" style="1" customWidth="1"/>
    <col min="4099" max="4099" width="57" style="1" customWidth="1"/>
    <col min="4100" max="4101" width="12.5703125" style="1" customWidth="1"/>
    <col min="4102" max="4102" width="13" style="1" customWidth="1"/>
    <col min="4103" max="4103" width="12" style="1" customWidth="1"/>
    <col min="4104" max="4104" width="13" style="1" customWidth="1"/>
    <col min="4105" max="4105" width="11" style="1" customWidth="1"/>
    <col min="4106" max="4106" width="17" style="1" customWidth="1"/>
    <col min="4107" max="4107" width="8.5703125" style="1" customWidth="1"/>
    <col min="4108" max="4108" width="0" style="1" hidden="1" customWidth="1"/>
    <col min="4109" max="4111" width="5.85546875" style="1" bestFit="1" customWidth="1"/>
    <col min="4112" max="4112" width="12.42578125" style="1" customWidth="1"/>
    <col min="4113" max="4114" width="5.85546875" style="1" bestFit="1" customWidth="1"/>
    <col min="4115" max="4352" width="9.140625" style="1"/>
    <col min="4353" max="4353" width="4.5703125" style="1" customWidth="1"/>
    <col min="4354" max="4354" width="29.42578125" style="1" customWidth="1"/>
    <col min="4355" max="4355" width="57" style="1" customWidth="1"/>
    <col min="4356" max="4357" width="12.5703125" style="1" customWidth="1"/>
    <col min="4358" max="4358" width="13" style="1" customWidth="1"/>
    <col min="4359" max="4359" width="12" style="1" customWidth="1"/>
    <col min="4360" max="4360" width="13" style="1" customWidth="1"/>
    <col min="4361" max="4361" width="11" style="1" customWidth="1"/>
    <col min="4362" max="4362" width="17" style="1" customWidth="1"/>
    <col min="4363" max="4363" width="8.5703125" style="1" customWidth="1"/>
    <col min="4364" max="4364" width="0" style="1" hidden="1" customWidth="1"/>
    <col min="4365" max="4367" width="5.85546875" style="1" bestFit="1" customWidth="1"/>
    <col min="4368" max="4368" width="12.42578125" style="1" customWidth="1"/>
    <col min="4369" max="4370" width="5.85546875" style="1" bestFit="1" customWidth="1"/>
    <col min="4371" max="4608" width="9.140625" style="1"/>
    <col min="4609" max="4609" width="4.5703125" style="1" customWidth="1"/>
    <col min="4610" max="4610" width="29.42578125" style="1" customWidth="1"/>
    <col min="4611" max="4611" width="57" style="1" customWidth="1"/>
    <col min="4612" max="4613" width="12.5703125" style="1" customWidth="1"/>
    <col min="4614" max="4614" width="13" style="1" customWidth="1"/>
    <col min="4615" max="4615" width="12" style="1" customWidth="1"/>
    <col min="4616" max="4616" width="13" style="1" customWidth="1"/>
    <col min="4617" max="4617" width="11" style="1" customWidth="1"/>
    <col min="4618" max="4618" width="17" style="1" customWidth="1"/>
    <col min="4619" max="4619" width="8.5703125" style="1" customWidth="1"/>
    <col min="4620" max="4620" width="0" style="1" hidden="1" customWidth="1"/>
    <col min="4621" max="4623" width="5.85546875" style="1" bestFit="1" customWidth="1"/>
    <col min="4624" max="4624" width="12.42578125" style="1" customWidth="1"/>
    <col min="4625" max="4626" width="5.85546875" style="1" bestFit="1" customWidth="1"/>
    <col min="4627" max="4864" width="9.140625" style="1"/>
    <col min="4865" max="4865" width="4.5703125" style="1" customWidth="1"/>
    <col min="4866" max="4866" width="29.42578125" style="1" customWidth="1"/>
    <col min="4867" max="4867" width="57" style="1" customWidth="1"/>
    <col min="4868" max="4869" width="12.5703125" style="1" customWidth="1"/>
    <col min="4870" max="4870" width="13" style="1" customWidth="1"/>
    <col min="4871" max="4871" width="12" style="1" customWidth="1"/>
    <col min="4872" max="4872" width="13" style="1" customWidth="1"/>
    <col min="4873" max="4873" width="11" style="1" customWidth="1"/>
    <col min="4874" max="4874" width="17" style="1" customWidth="1"/>
    <col min="4875" max="4875" width="8.5703125" style="1" customWidth="1"/>
    <col min="4876" max="4876" width="0" style="1" hidden="1" customWidth="1"/>
    <col min="4877" max="4879" width="5.85546875" style="1" bestFit="1" customWidth="1"/>
    <col min="4880" max="4880" width="12.42578125" style="1" customWidth="1"/>
    <col min="4881" max="4882" width="5.85546875" style="1" bestFit="1" customWidth="1"/>
    <col min="4883" max="5120" width="9.140625" style="1"/>
    <col min="5121" max="5121" width="4.5703125" style="1" customWidth="1"/>
    <col min="5122" max="5122" width="29.42578125" style="1" customWidth="1"/>
    <col min="5123" max="5123" width="57" style="1" customWidth="1"/>
    <col min="5124" max="5125" width="12.5703125" style="1" customWidth="1"/>
    <col min="5126" max="5126" width="13" style="1" customWidth="1"/>
    <col min="5127" max="5127" width="12" style="1" customWidth="1"/>
    <col min="5128" max="5128" width="13" style="1" customWidth="1"/>
    <col min="5129" max="5129" width="11" style="1" customWidth="1"/>
    <col min="5130" max="5130" width="17" style="1" customWidth="1"/>
    <col min="5131" max="5131" width="8.5703125" style="1" customWidth="1"/>
    <col min="5132" max="5132" width="0" style="1" hidden="1" customWidth="1"/>
    <col min="5133" max="5135" width="5.85546875" style="1" bestFit="1" customWidth="1"/>
    <col min="5136" max="5136" width="12.42578125" style="1" customWidth="1"/>
    <col min="5137" max="5138" width="5.85546875" style="1" bestFit="1" customWidth="1"/>
    <col min="5139" max="5376" width="9.140625" style="1"/>
    <col min="5377" max="5377" width="4.5703125" style="1" customWidth="1"/>
    <col min="5378" max="5378" width="29.42578125" style="1" customWidth="1"/>
    <col min="5379" max="5379" width="57" style="1" customWidth="1"/>
    <col min="5380" max="5381" width="12.5703125" style="1" customWidth="1"/>
    <col min="5382" max="5382" width="13" style="1" customWidth="1"/>
    <col min="5383" max="5383" width="12" style="1" customWidth="1"/>
    <col min="5384" max="5384" width="13" style="1" customWidth="1"/>
    <col min="5385" max="5385" width="11" style="1" customWidth="1"/>
    <col min="5386" max="5386" width="17" style="1" customWidth="1"/>
    <col min="5387" max="5387" width="8.5703125" style="1" customWidth="1"/>
    <col min="5388" max="5388" width="0" style="1" hidden="1" customWidth="1"/>
    <col min="5389" max="5391" width="5.85546875" style="1" bestFit="1" customWidth="1"/>
    <col min="5392" max="5392" width="12.42578125" style="1" customWidth="1"/>
    <col min="5393" max="5394" width="5.85546875" style="1" bestFit="1" customWidth="1"/>
    <col min="5395" max="5632" width="9.140625" style="1"/>
    <col min="5633" max="5633" width="4.5703125" style="1" customWidth="1"/>
    <col min="5634" max="5634" width="29.42578125" style="1" customWidth="1"/>
    <col min="5635" max="5635" width="57" style="1" customWidth="1"/>
    <col min="5636" max="5637" width="12.5703125" style="1" customWidth="1"/>
    <col min="5638" max="5638" width="13" style="1" customWidth="1"/>
    <col min="5639" max="5639" width="12" style="1" customWidth="1"/>
    <col min="5640" max="5640" width="13" style="1" customWidth="1"/>
    <col min="5641" max="5641" width="11" style="1" customWidth="1"/>
    <col min="5642" max="5642" width="17" style="1" customWidth="1"/>
    <col min="5643" max="5643" width="8.5703125" style="1" customWidth="1"/>
    <col min="5644" max="5644" width="0" style="1" hidden="1" customWidth="1"/>
    <col min="5645" max="5647" width="5.85546875" style="1" bestFit="1" customWidth="1"/>
    <col min="5648" max="5648" width="12.42578125" style="1" customWidth="1"/>
    <col min="5649" max="5650" width="5.85546875" style="1" bestFit="1" customWidth="1"/>
    <col min="5651" max="5888" width="9.140625" style="1"/>
    <col min="5889" max="5889" width="4.5703125" style="1" customWidth="1"/>
    <col min="5890" max="5890" width="29.42578125" style="1" customWidth="1"/>
    <col min="5891" max="5891" width="57" style="1" customWidth="1"/>
    <col min="5892" max="5893" width="12.5703125" style="1" customWidth="1"/>
    <col min="5894" max="5894" width="13" style="1" customWidth="1"/>
    <col min="5895" max="5895" width="12" style="1" customWidth="1"/>
    <col min="5896" max="5896" width="13" style="1" customWidth="1"/>
    <col min="5897" max="5897" width="11" style="1" customWidth="1"/>
    <col min="5898" max="5898" width="17" style="1" customWidth="1"/>
    <col min="5899" max="5899" width="8.5703125" style="1" customWidth="1"/>
    <col min="5900" max="5900" width="0" style="1" hidden="1" customWidth="1"/>
    <col min="5901" max="5903" width="5.85546875" style="1" bestFit="1" customWidth="1"/>
    <col min="5904" max="5904" width="12.42578125" style="1" customWidth="1"/>
    <col min="5905" max="5906" width="5.85546875" style="1" bestFit="1" customWidth="1"/>
    <col min="5907" max="6144" width="9.140625" style="1"/>
    <col min="6145" max="6145" width="4.5703125" style="1" customWidth="1"/>
    <col min="6146" max="6146" width="29.42578125" style="1" customWidth="1"/>
    <col min="6147" max="6147" width="57" style="1" customWidth="1"/>
    <col min="6148" max="6149" width="12.5703125" style="1" customWidth="1"/>
    <col min="6150" max="6150" width="13" style="1" customWidth="1"/>
    <col min="6151" max="6151" width="12" style="1" customWidth="1"/>
    <col min="6152" max="6152" width="13" style="1" customWidth="1"/>
    <col min="6153" max="6153" width="11" style="1" customWidth="1"/>
    <col min="6154" max="6154" width="17" style="1" customWidth="1"/>
    <col min="6155" max="6155" width="8.5703125" style="1" customWidth="1"/>
    <col min="6156" max="6156" width="0" style="1" hidden="1" customWidth="1"/>
    <col min="6157" max="6159" width="5.85546875" style="1" bestFit="1" customWidth="1"/>
    <col min="6160" max="6160" width="12.42578125" style="1" customWidth="1"/>
    <col min="6161" max="6162" width="5.85546875" style="1" bestFit="1" customWidth="1"/>
    <col min="6163" max="6400" width="9.140625" style="1"/>
    <col min="6401" max="6401" width="4.5703125" style="1" customWidth="1"/>
    <col min="6402" max="6402" width="29.42578125" style="1" customWidth="1"/>
    <col min="6403" max="6403" width="57" style="1" customWidth="1"/>
    <col min="6404" max="6405" width="12.5703125" style="1" customWidth="1"/>
    <col min="6406" max="6406" width="13" style="1" customWidth="1"/>
    <col min="6407" max="6407" width="12" style="1" customWidth="1"/>
    <col min="6408" max="6408" width="13" style="1" customWidth="1"/>
    <col min="6409" max="6409" width="11" style="1" customWidth="1"/>
    <col min="6410" max="6410" width="17" style="1" customWidth="1"/>
    <col min="6411" max="6411" width="8.5703125" style="1" customWidth="1"/>
    <col min="6412" max="6412" width="0" style="1" hidden="1" customWidth="1"/>
    <col min="6413" max="6415" width="5.85546875" style="1" bestFit="1" customWidth="1"/>
    <col min="6416" max="6416" width="12.42578125" style="1" customWidth="1"/>
    <col min="6417" max="6418" width="5.85546875" style="1" bestFit="1" customWidth="1"/>
    <col min="6419" max="6656" width="9.140625" style="1"/>
    <col min="6657" max="6657" width="4.5703125" style="1" customWidth="1"/>
    <col min="6658" max="6658" width="29.42578125" style="1" customWidth="1"/>
    <col min="6659" max="6659" width="57" style="1" customWidth="1"/>
    <col min="6660" max="6661" width="12.5703125" style="1" customWidth="1"/>
    <col min="6662" max="6662" width="13" style="1" customWidth="1"/>
    <col min="6663" max="6663" width="12" style="1" customWidth="1"/>
    <col min="6664" max="6664" width="13" style="1" customWidth="1"/>
    <col min="6665" max="6665" width="11" style="1" customWidth="1"/>
    <col min="6666" max="6666" width="17" style="1" customWidth="1"/>
    <col min="6667" max="6667" width="8.5703125" style="1" customWidth="1"/>
    <col min="6668" max="6668" width="0" style="1" hidden="1" customWidth="1"/>
    <col min="6669" max="6671" width="5.85546875" style="1" bestFit="1" customWidth="1"/>
    <col min="6672" max="6672" width="12.42578125" style="1" customWidth="1"/>
    <col min="6673" max="6674" width="5.85546875" style="1" bestFit="1" customWidth="1"/>
    <col min="6675" max="6912" width="9.140625" style="1"/>
    <col min="6913" max="6913" width="4.5703125" style="1" customWidth="1"/>
    <col min="6914" max="6914" width="29.42578125" style="1" customWidth="1"/>
    <col min="6915" max="6915" width="57" style="1" customWidth="1"/>
    <col min="6916" max="6917" width="12.5703125" style="1" customWidth="1"/>
    <col min="6918" max="6918" width="13" style="1" customWidth="1"/>
    <col min="6919" max="6919" width="12" style="1" customWidth="1"/>
    <col min="6920" max="6920" width="13" style="1" customWidth="1"/>
    <col min="6921" max="6921" width="11" style="1" customWidth="1"/>
    <col min="6922" max="6922" width="17" style="1" customWidth="1"/>
    <col min="6923" max="6923" width="8.5703125" style="1" customWidth="1"/>
    <col min="6924" max="6924" width="0" style="1" hidden="1" customWidth="1"/>
    <col min="6925" max="6927" width="5.85546875" style="1" bestFit="1" customWidth="1"/>
    <col min="6928" max="6928" width="12.42578125" style="1" customWidth="1"/>
    <col min="6929" max="6930" width="5.85546875" style="1" bestFit="1" customWidth="1"/>
    <col min="6931" max="7168" width="9.140625" style="1"/>
    <col min="7169" max="7169" width="4.5703125" style="1" customWidth="1"/>
    <col min="7170" max="7170" width="29.42578125" style="1" customWidth="1"/>
    <col min="7171" max="7171" width="57" style="1" customWidth="1"/>
    <col min="7172" max="7173" width="12.5703125" style="1" customWidth="1"/>
    <col min="7174" max="7174" width="13" style="1" customWidth="1"/>
    <col min="7175" max="7175" width="12" style="1" customWidth="1"/>
    <col min="7176" max="7176" width="13" style="1" customWidth="1"/>
    <col min="7177" max="7177" width="11" style="1" customWidth="1"/>
    <col min="7178" max="7178" width="17" style="1" customWidth="1"/>
    <col min="7179" max="7179" width="8.5703125" style="1" customWidth="1"/>
    <col min="7180" max="7180" width="0" style="1" hidden="1" customWidth="1"/>
    <col min="7181" max="7183" width="5.85546875" style="1" bestFit="1" customWidth="1"/>
    <col min="7184" max="7184" width="12.42578125" style="1" customWidth="1"/>
    <col min="7185" max="7186" width="5.85546875" style="1" bestFit="1" customWidth="1"/>
    <col min="7187" max="7424" width="9.140625" style="1"/>
    <col min="7425" max="7425" width="4.5703125" style="1" customWidth="1"/>
    <col min="7426" max="7426" width="29.42578125" style="1" customWidth="1"/>
    <col min="7427" max="7427" width="57" style="1" customWidth="1"/>
    <col min="7428" max="7429" width="12.5703125" style="1" customWidth="1"/>
    <col min="7430" max="7430" width="13" style="1" customWidth="1"/>
    <col min="7431" max="7431" width="12" style="1" customWidth="1"/>
    <col min="7432" max="7432" width="13" style="1" customWidth="1"/>
    <col min="7433" max="7433" width="11" style="1" customWidth="1"/>
    <col min="7434" max="7434" width="17" style="1" customWidth="1"/>
    <col min="7435" max="7435" width="8.5703125" style="1" customWidth="1"/>
    <col min="7436" max="7436" width="0" style="1" hidden="1" customWidth="1"/>
    <col min="7437" max="7439" width="5.85546875" style="1" bestFit="1" customWidth="1"/>
    <col min="7440" max="7440" width="12.42578125" style="1" customWidth="1"/>
    <col min="7441" max="7442" width="5.85546875" style="1" bestFit="1" customWidth="1"/>
    <col min="7443" max="7680" width="9.140625" style="1"/>
    <col min="7681" max="7681" width="4.5703125" style="1" customWidth="1"/>
    <col min="7682" max="7682" width="29.42578125" style="1" customWidth="1"/>
    <col min="7683" max="7683" width="57" style="1" customWidth="1"/>
    <col min="7684" max="7685" width="12.5703125" style="1" customWidth="1"/>
    <col min="7686" max="7686" width="13" style="1" customWidth="1"/>
    <col min="7687" max="7687" width="12" style="1" customWidth="1"/>
    <col min="7688" max="7688" width="13" style="1" customWidth="1"/>
    <col min="7689" max="7689" width="11" style="1" customWidth="1"/>
    <col min="7690" max="7690" width="17" style="1" customWidth="1"/>
    <col min="7691" max="7691" width="8.5703125" style="1" customWidth="1"/>
    <col min="7692" max="7692" width="0" style="1" hidden="1" customWidth="1"/>
    <col min="7693" max="7695" width="5.85546875" style="1" bestFit="1" customWidth="1"/>
    <col min="7696" max="7696" width="12.42578125" style="1" customWidth="1"/>
    <col min="7697" max="7698" width="5.85546875" style="1" bestFit="1" customWidth="1"/>
    <col min="7699" max="7936" width="9.140625" style="1"/>
    <col min="7937" max="7937" width="4.5703125" style="1" customWidth="1"/>
    <col min="7938" max="7938" width="29.42578125" style="1" customWidth="1"/>
    <col min="7939" max="7939" width="57" style="1" customWidth="1"/>
    <col min="7940" max="7941" width="12.5703125" style="1" customWidth="1"/>
    <col min="7942" max="7942" width="13" style="1" customWidth="1"/>
    <col min="7943" max="7943" width="12" style="1" customWidth="1"/>
    <col min="7944" max="7944" width="13" style="1" customWidth="1"/>
    <col min="7945" max="7945" width="11" style="1" customWidth="1"/>
    <col min="7946" max="7946" width="17" style="1" customWidth="1"/>
    <col min="7947" max="7947" width="8.5703125" style="1" customWidth="1"/>
    <col min="7948" max="7948" width="0" style="1" hidden="1" customWidth="1"/>
    <col min="7949" max="7951" width="5.85546875" style="1" bestFit="1" customWidth="1"/>
    <col min="7952" max="7952" width="12.42578125" style="1" customWidth="1"/>
    <col min="7953" max="7954" width="5.85546875" style="1" bestFit="1" customWidth="1"/>
    <col min="7955" max="8192" width="9.140625" style="1"/>
    <col min="8193" max="8193" width="4.5703125" style="1" customWidth="1"/>
    <col min="8194" max="8194" width="29.42578125" style="1" customWidth="1"/>
    <col min="8195" max="8195" width="57" style="1" customWidth="1"/>
    <col min="8196" max="8197" width="12.5703125" style="1" customWidth="1"/>
    <col min="8198" max="8198" width="13" style="1" customWidth="1"/>
    <col min="8199" max="8199" width="12" style="1" customWidth="1"/>
    <col min="8200" max="8200" width="13" style="1" customWidth="1"/>
    <col min="8201" max="8201" width="11" style="1" customWidth="1"/>
    <col min="8202" max="8202" width="17" style="1" customWidth="1"/>
    <col min="8203" max="8203" width="8.5703125" style="1" customWidth="1"/>
    <col min="8204" max="8204" width="0" style="1" hidden="1" customWidth="1"/>
    <col min="8205" max="8207" width="5.85546875" style="1" bestFit="1" customWidth="1"/>
    <col min="8208" max="8208" width="12.42578125" style="1" customWidth="1"/>
    <col min="8209" max="8210" width="5.85546875" style="1" bestFit="1" customWidth="1"/>
    <col min="8211" max="8448" width="9.140625" style="1"/>
    <col min="8449" max="8449" width="4.5703125" style="1" customWidth="1"/>
    <col min="8450" max="8450" width="29.42578125" style="1" customWidth="1"/>
    <col min="8451" max="8451" width="57" style="1" customWidth="1"/>
    <col min="8452" max="8453" width="12.5703125" style="1" customWidth="1"/>
    <col min="8454" max="8454" width="13" style="1" customWidth="1"/>
    <col min="8455" max="8455" width="12" style="1" customWidth="1"/>
    <col min="8456" max="8456" width="13" style="1" customWidth="1"/>
    <col min="8457" max="8457" width="11" style="1" customWidth="1"/>
    <col min="8458" max="8458" width="17" style="1" customWidth="1"/>
    <col min="8459" max="8459" width="8.5703125" style="1" customWidth="1"/>
    <col min="8460" max="8460" width="0" style="1" hidden="1" customWidth="1"/>
    <col min="8461" max="8463" width="5.85546875" style="1" bestFit="1" customWidth="1"/>
    <col min="8464" max="8464" width="12.42578125" style="1" customWidth="1"/>
    <col min="8465" max="8466" width="5.85546875" style="1" bestFit="1" customWidth="1"/>
    <col min="8467" max="8704" width="9.140625" style="1"/>
    <col min="8705" max="8705" width="4.5703125" style="1" customWidth="1"/>
    <col min="8706" max="8706" width="29.42578125" style="1" customWidth="1"/>
    <col min="8707" max="8707" width="57" style="1" customWidth="1"/>
    <col min="8708" max="8709" width="12.5703125" style="1" customWidth="1"/>
    <col min="8710" max="8710" width="13" style="1" customWidth="1"/>
    <col min="8711" max="8711" width="12" style="1" customWidth="1"/>
    <col min="8712" max="8712" width="13" style="1" customWidth="1"/>
    <col min="8713" max="8713" width="11" style="1" customWidth="1"/>
    <col min="8714" max="8714" width="17" style="1" customWidth="1"/>
    <col min="8715" max="8715" width="8.5703125" style="1" customWidth="1"/>
    <col min="8716" max="8716" width="0" style="1" hidden="1" customWidth="1"/>
    <col min="8717" max="8719" width="5.85546875" style="1" bestFit="1" customWidth="1"/>
    <col min="8720" max="8720" width="12.42578125" style="1" customWidth="1"/>
    <col min="8721" max="8722" width="5.85546875" style="1" bestFit="1" customWidth="1"/>
    <col min="8723" max="8960" width="9.140625" style="1"/>
    <col min="8961" max="8961" width="4.5703125" style="1" customWidth="1"/>
    <col min="8962" max="8962" width="29.42578125" style="1" customWidth="1"/>
    <col min="8963" max="8963" width="57" style="1" customWidth="1"/>
    <col min="8964" max="8965" width="12.5703125" style="1" customWidth="1"/>
    <col min="8966" max="8966" width="13" style="1" customWidth="1"/>
    <col min="8967" max="8967" width="12" style="1" customWidth="1"/>
    <col min="8968" max="8968" width="13" style="1" customWidth="1"/>
    <col min="8969" max="8969" width="11" style="1" customWidth="1"/>
    <col min="8970" max="8970" width="17" style="1" customWidth="1"/>
    <col min="8971" max="8971" width="8.5703125" style="1" customWidth="1"/>
    <col min="8972" max="8972" width="0" style="1" hidden="1" customWidth="1"/>
    <col min="8973" max="8975" width="5.85546875" style="1" bestFit="1" customWidth="1"/>
    <col min="8976" max="8976" width="12.42578125" style="1" customWidth="1"/>
    <col min="8977" max="8978" width="5.85546875" style="1" bestFit="1" customWidth="1"/>
    <col min="8979" max="9216" width="9.140625" style="1"/>
    <col min="9217" max="9217" width="4.5703125" style="1" customWidth="1"/>
    <col min="9218" max="9218" width="29.42578125" style="1" customWidth="1"/>
    <col min="9219" max="9219" width="57" style="1" customWidth="1"/>
    <col min="9220" max="9221" width="12.5703125" style="1" customWidth="1"/>
    <col min="9222" max="9222" width="13" style="1" customWidth="1"/>
    <col min="9223" max="9223" width="12" style="1" customWidth="1"/>
    <col min="9224" max="9224" width="13" style="1" customWidth="1"/>
    <col min="9225" max="9225" width="11" style="1" customWidth="1"/>
    <col min="9226" max="9226" width="17" style="1" customWidth="1"/>
    <col min="9227" max="9227" width="8.5703125" style="1" customWidth="1"/>
    <col min="9228" max="9228" width="0" style="1" hidden="1" customWidth="1"/>
    <col min="9229" max="9231" width="5.85546875" style="1" bestFit="1" customWidth="1"/>
    <col min="9232" max="9232" width="12.42578125" style="1" customWidth="1"/>
    <col min="9233" max="9234" width="5.85546875" style="1" bestFit="1" customWidth="1"/>
    <col min="9235" max="9472" width="9.140625" style="1"/>
    <col min="9473" max="9473" width="4.5703125" style="1" customWidth="1"/>
    <col min="9474" max="9474" width="29.42578125" style="1" customWidth="1"/>
    <col min="9475" max="9475" width="57" style="1" customWidth="1"/>
    <col min="9476" max="9477" width="12.5703125" style="1" customWidth="1"/>
    <col min="9478" max="9478" width="13" style="1" customWidth="1"/>
    <col min="9479" max="9479" width="12" style="1" customWidth="1"/>
    <col min="9480" max="9480" width="13" style="1" customWidth="1"/>
    <col min="9481" max="9481" width="11" style="1" customWidth="1"/>
    <col min="9482" max="9482" width="17" style="1" customWidth="1"/>
    <col min="9483" max="9483" width="8.5703125" style="1" customWidth="1"/>
    <col min="9484" max="9484" width="0" style="1" hidden="1" customWidth="1"/>
    <col min="9485" max="9487" width="5.85546875" style="1" bestFit="1" customWidth="1"/>
    <col min="9488" max="9488" width="12.42578125" style="1" customWidth="1"/>
    <col min="9489" max="9490" width="5.85546875" style="1" bestFit="1" customWidth="1"/>
    <col min="9491" max="9728" width="9.140625" style="1"/>
    <col min="9729" max="9729" width="4.5703125" style="1" customWidth="1"/>
    <col min="9730" max="9730" width="29.42578125" style="1" customWidth="1"/>
    <col min="9731" max="9731" width="57" style="1" customWidth="1"/>
    <col min="9732" max="9733" width="12.5703125" style="1" customWidth="1"/>
    <col min="9734" max="9734" width="13" style="1" customWidth="1"/>
    <col min="9735" max="9735" width="12" style="1" customWidth="1"/>
    <col min="9736" max="9736" width="13" style="1" customWidth="1"/>
    <col min="9737" max="9737" width="11" style="1" customWidth="1"/>
    <col min="9738" max="9738" width="17" style="1" customWidth="1"/>
    <col min="9739" max="9739" width="8.5703125" style="1" customWidth="1"/>
    <col min="9740" max="9740" width="0" style="1" hidden="1" customWidth="1"/>
    <col min="9741" max="9743" width="5.85546875" style="1" bestFit="1" customWidth="1"/>
    <col min="9744" max="9744" width="12.42578125" style="1" customWidth="1"/>
    <col min="9745" max="9746" width="5.85546875" style="1" bestFit="1" customWidth="1"/>
    <col min="9747" max="9984" width="9.140625" style="1"/>
    <col min="9985" max="9985" width="4.5703125" style="1" customWidth="1"/>
    <col min="9986" max="9986" width="29.42578125" style="1" customWidth="1"/>
    <col min="9987" max="9987" width="57" style="1" customWidth="1"/>
    <col min="9988" max="9989" width="12.5703125" style="1" customWidth="1"/>
    <col min="9990" max="9990" width="13" style="1" customWidth="1"/>
    <col min="9991" max="9991" width="12" style="1" customWidth="1"/>
    <col min="9992" max="9992" width="13" style="1" customWidth="1"/>
    <col min="9993" max="9993" width="11" style="1" customWidth="1"/>
    <col min="9994" max="9994" width="17" style="1" customWidth="1"/>
    <col min="9995" max="9995" width="8.5703125" style="1" customWidth="1"/>
    <col min="9996" max="9996" width="0" style="1" hidden="1" customWidth="1"/>
    <col min="9997" max="9999" width="5.85546875" style="1" bestFit="1" customWidth="1"/>
    <col min="10000" max="10000" width="12.42578125" style="1" customWidth="1"/>
    <col min="10001" max="10002" width="5.85546875" style="1" bestFit="1" customWidth="1"/>
    <col min="10003" max="10240" width="9.140625" style="1"/>
    <col min="10241" max="10241" width="4.5703125" style="1" customWidth="1"/>
    <col min="10242" max="10242" width="29.42578125" style="1" customWidth="1"/>
    <col min="10243" max="10243" width="57" style="1" customWidth="1"/>
    <col min="10244" max="10245" width="12.5703125" style="1" customWidth="1"/>
    <col min="10246" max="10246" width="13" style="1" customWidth="1"/>
    <col min="10247" max="10247" width="12" style="1" customWidth="1"/>
    <col min="10248" max="10248" width="13" style="1" customWidth="1"/>
    <col min="10249" max="10249" width="11" style="1" customWidth="1"/>
    <col min="10250" max="10250" width="17" style="1" customWidth="1"/>
    <col min="10251" max="10251" width="8.5703125" style="1" customWidth="1"/>
    <col min="10252" max="10252" width="0" style="1" hidden="1" customWidth="1"/>
    <col min="10253" max="10255" width="5.85546875" style="1" bestFit="1" customWidth="1"/>
    <col min="10256" max="10256" width="12.42578125" style="1" customWidth="1"/>
    <col min="10257" max="10258" width="5.85546875" style="1" bestFit="1" customWidth="1"/>
    <col min="10259" max="10496" width="9.140625" style="1"/>
    <col min="10497" max="10497" width="4.5703125" style="1" customWidth="1"/>
    <col min="10498" max="10498" width="29.42578125" style="1" customWidth="1"/>
    <col min="10499" max="10499" width="57" style="1" customWidth="1"/>
    <col min="10500" max="10501" width="12.5703125" style="1" customWidth="1"/>
    <col min="10502" max="10502" width="13" style="1" customWidth="1"/>
    <col min="10503" max="10503" width="12" style="1" customWidth="1"/>
    <col min="10504" max="10504" width="13" style="1" customWidth="1"/>
    <col min="10505" max="10505" width="11" style="1" customWidth="1"/>
    <col min="10506" max="10506" width="17" style="1" customWidth="1"/>
    <col min="10507" max="10507" width="8.5703125" style="1" customWidth="1"/>
    <col min="10508" max="10508" width="0" style="1" hidden="1" customWidth="1"/>
    <col min="10509" max="10511" width="5.85546875" style="1" bestFit="1" customWidth="1"/>
    <col min="10512" max="10512" width="12.42578125" style="1" customWidth="1"/>
    <col min="10513" max="10514" width="5.85546875" style="1" bestFit="1" customWidth="1"/>
    <col min="10515" max="10752" width="9.140625" style="1"/>
    <col min="10753" max="10753" width="4.5703125" style="1" customWidth="1"/>
    <col min="10754" max="10754" width="29.42578125" style="1" customWidth="1"/>
    <col min="10755" max="10755" width="57" style="1" customWidth="1"/>
    <col min="10756" max="10757" width="12.5703125" style="1" customWidth="1"/>
    <col min="10758" max="10758" width="13" style="1" customWidth="1"/>
    <col min="10759" max="10759" width="12" style="1" customWidth="1"/>
    <col min="10760" max="10760" width="13" style="1" customWidth="1"/>
    <col min="10761" max="10761" width="11" style="1" customWidth="1"/>
    <col min="10762" max="10762" width="17" style="1" customWidth="1"/>
    <col min="10763" max="10763" width="8.5703125" style="1" customWidth="1"/>
    <col min="10764" max="10764" width="0" style="1" hidden="1" customWidth="1"/>
    <col min="10765" max="10767" width="5.85546875" style="1" bestFit="1" customWidth="1"/>
    <col min="10768" max="10768" width="12.42578125" style="1" customWidth="1"/>
    <col min="10769" max="10770" width="5.85546875" style="1" bestFit="1" customWidth="1"/>
    <col min="10771" max="11008" width="9.140625" style="1"/>
    <col min="11009" max="11009" width="4.5703125" style="1" customWidth="1"/>
    <col min="11010" max="11010" width="29.42578125" style="1" customWidth="1"/>
    <col min="11011" max="11011" width="57" style="1" customWidth="1"/>
    <col min="11012" max="11013" width="12.5703125" style="1" customWidth="1"/>
    <col min="11014" max="11014" width="13" style="1" customWidth="1"/>
    <col min="11015" max="11015" width="12" style="1" customWidth="1"/>
    <col min="11016" max="11016" width="13" style="1" customWidth="1"/>
    <col min="11017" max="11017" width="11" style="1" customWidth="1"/>
    <col min="11018" max="11018" width="17" style="1" customWidth="1"/>
    <col min="11019" max="11019" width="8.5703125" style="1" customWidth="1"/>
    <col min="11020" max="11020" width="0" style="1" hidden="1" customWidth="1"/>
    <col min="11021" max="11023" width="5.85546875" style="1" bestFit="1" customWidth="1"/>
    <col min="11024" max="11024" width="12.42578125" style="1" customWidth="1"/>
    <col min="11025" max="11026" width="5.85546875" style="1" bestFit="1" customWidth="1"/>
    <col min="11027" max="11264" width="9.140625" style="1"/>
    <col min="11265" max="11265" width="4.5703125" style="1" customWidth="1"/>
    <col min="11266" max="11266" width="29.42578125" style="1" customWidth="1"/>
    <col min="11267" max="11267" width="57" style="1" customWidth="1"/>
    <col min="11268" max="11269" width="12.5703125" style="1" customWidth="1"/>
    <col min="11270" max="11270" width="13" style="1" customWidth="1"/>
    <col min="11271" max="11271" width="12" style="1" customWidth="1"/>
    <col min="11272" max="11272" width="13" style="1" customWidth="1"/>
    <col min="11273" max="11273" width="11" style="1" customWidth="1"/>
    <col min="11274" max="11274" width="17" style="1" customWidth="1"/>
    <col min="11275" max="11275" width="8.5703125" style="1" customWidth="1"/>
    <col min="11276" max="11276" width="0" style="1" hidden="1" customWidth="1"/>
    <col min="11277" max="11279" width="5.85546875" style="1" bestFit="1" customWidth="1"/>
    <col min="11280" max="11280" width="12.42578125" style="1" customWidth="1"/>
    <col min="11281" max="11282" width="5.85546875" style="1" bestFit="1" customWidth="1"/>
    <col min="11283" max="11520" width="9.140625" style="1"/>
    <col min="11521" max="11521" width="4.5703125" style="1" customWidth="1"/>
    <col min="11522" max="11522" width="29.42578125" style="1" customWidth="1"/>
    <col min="11523" max="11523" width="57" style="1" customWidth="1"/>
    <col min="11524" max="11525" width="12.5703125" style="1" customWidth="1"/>
    <col min="11526" max="11526" width="13" style="1" customWidth="1"/>
    <col min="11527" max="11527" width="12" style="1" customWidth="1"/>
    <col min="11528" max="11528" width="13" style="1" customWidth="1"/>
    <col min="11529" max="11529" width="11" style="1" customWidth="1"/>
    <col min="11530" max="11530" width="17" style="1" customWidth="1"/>
    <col min="11531" max="11531" width="8.5703125" style="1" customWidth="1"/>
    <col min="11532" max="11532" width="0" style="1" hidden="1" customWidth="1"/>
    <col min="11533" max="11535" width="5.85546875" style="1" bestFit="1" customWidth="1"/>
    <col min="11536" max="11536" width="12.42578125" style="1" customWidth="1"/>
    <col min="11537" max="11538" width="5.85546875" style="1" bestFit="1" customWidth="1"/>
    <col min="11539" max="11776" width="9.140625" style="1"/>
    <col min="11777" max="11777" width="4.5703125" style="1" customWidth="1"/>
    <col min="11778" max="11778" width="29.42578125" style="1" customWidth="1"/>
    <col min="11779" max="11779" width="57" style="1" customWidth="1"/>
    <col min="11780" max="11781" width="12.5703125" style="1" customWidth="1"/>
    <col min="11782" max="11782" width="13" style="1" customWidth="1"/>
    <col min="11783" max="11783" width="12" style="1" customWidth="1"/>
    <col min="11784" max="11784" width="13" style="1" customWidth="1"/>
    <col min="11785" max="11785" width="11" style="1" customWidth="1"/>
    <col min="11786" max="11786" width="17" style="1" customWidth="1"/>
    <col min="11787" max="11787" width="8.5703125" style="1" customWidth="1"/>
    <col min="11788" max="11788" width="0" style="1" hidden="1" customWidth="1"/>
    <col min="11789" max="11791" width="5.85546875" style="1" bestFit="1" customWidth="1"/>
    <col min="11792" max="11792" width="12.42578125" style="1" customWidth="1"/>
    <col min="11793" max="11794" width="5.85546875" style="1" bestFit="1" customWidth="1"/>
    <col min="11795" max="12032" width="9.140625" style="1"/>
    <col min="12033" max="12033" width="4.5703125" style="1" customWidth="1"/>
    <col min="12034" max="12034" width="29.42578125" style="1" customWidth="1"/>
    <col min="12035" max="12035" width="57" style="1" customWidth="1"/>
    <col min="12036" max="12037" width="12.5703125" style="1" customWidth="1"/>
    <col min="12038" max="12038" width="13" style="1" customWidth="1"/>
    <col min="12039" max="12039" width="12" style="1" customWidth="1"/>
    <col min="12040" max="12040" width="13" style="1" customWidth="1"/>
    <col min="12041" max="12041" width="11" style="1" customWidth="1"/>
    <col min="12042" max="12042" width="17" style="1" customWidth="1"/>
    <col min="12043" max="12043" width="8.5703125" style="1" customWidth="1"/>
    <col min="12044" max="12044" width="0" style="1" hidden="1" customWidth="1"/>
    <col min="12045" max="12047" width="5.85546875" style="1" bestFit="1" customWidth="1"/>
    <col min="12048" max="12048" width="12.42578125" style="1" customWidth="1"/>
    <col min="12049" max="12050" width="5.85546875" style="1" bestFit="1" customWidth="1"/>
    <col min="12051" max="12288" width="9.140625" style="1"/>
    <col min="12289" max="12289" width="4.5703125" style="1" customWidth="1"/>
    <col min="12290" max="12290" width="29.42578125" style="1" customWidth="1"/>
    <col min="12291" max="12291" width="57" style="1" customWidth="1"/>
    <col min="12292" max="12293" width="12.5703125" style="1" customWidth="1"/>
    <col min="12294" max="12294" width="13" style="1" customWidth="1"/>
    <col min="12295" max="12295" width="12" style="1" customWidth="1"/>
    <col min="12296" max="12296" width="13" style="1" customWidth="1"/>
    <col min="12297" max="12297" width="11" style="1" customWidth="1"/>
    <col min="12298" max="12298" width="17" style="1" customWidth="1"/>
    <col min="12299" max="12299" width="8.5703125" style="1" customWidth="1"/>
    <col min="12300" max="12300" width="0" style="1" hidden="1" customWidth="1"/>
    <col min="12301" max="12303" width="5.85546875" style="1" bestFit="1" customWidth="1"/>
    <col min="12304" max="12304" width="12.42578125" style="1" customWidth="1"/>
    <col min="12305" max="12306" width="5.85546875" style="1" bestFit="1" customWidth="1"/>
    <col min="12307" max="12544" width="9.140625" style="1"/>
    <col min="12545" max="12545" width="4.5703125" style="1" customWidth="1"/>
    <col min="12546" max="12546" width="29.42578125" style="1" customWidth="1"/>
    <col min="12547" max="12547" width="57" style="1" customWidth="1"/>
    <col min="12548" max="12549" width="12.5703125" style="1" customWidth="1"/>
    <col min="12550" max="12550" width="13" style="1" customWidth="1"/>
    <col min="12551" max="12551" width="12" style="1" customWidth="1"/>
    <col min="12552" max="12552" width="13" style="1" customWidth="1"/>
    <col min="12553" max="12553" width="11" style="1" customWidth="1"/>
    <col min="12554" max="12554" width="17" style="1" customWidth="1"/>
    <col min="12555" max="12555" width="8.5703125" style="1" customWidth="1"/>
    <col min="12556" max="12556" width="0" style="1" hidden="1" customWidth="1"/>
    <col min="12557" max="12559" width="5.85546875" style="1" bestFit="1" customWidth="1"/>
    <col min="12560" max="12560" width="12.42578125" style="1" customWidth="1"/>
    <col min="12561" max="12562" width="5.85546875" style="1" bestFit="1" customWidth="1"/>
    <col min="12563" max="12800" width="9.140625" style="1"/>
    <col min="12801" max="12801" width="4.5703125" style="1" customWidth="1"/>
    <col min="12802" max="12802" width="29.42578125" style="1" customWidth="1"/>
    <col min="12803" max="12803" width="57" style="1" customWidth="1"/>
    <col min="12804" max="12805" width="12.5703125" style="1" customWidth="1"/>
    <col min="12806" max="12806" width="13" style="1" customWidth="1"/>
    <col min="12807" max="12807" width="12" style="1" customWidth="1"/>
    <col min="12808" max="12808" width="13" style="1" customWidth="1"/>
    <col min="12809" max="12809" width="11" style="1" customWidth="1"/>
    <col min="12810" max="12810" width="17" style="1" customWidth="1"/>
    <col min="12811" max="12811" width="8.5703125" style="1" customWidth="1"/>
    <col min="12812" max="12812" width="0" style="1" hidden="1" customWidth="1"/>
    <col min="12813" max="12815" width="5.85546875" style="1" bestFit="1" customWidth="1"/>
    <col min="12816" max="12816" width="12.42578125" style="1" customWidth="1"/>
    <col min="12817" max="12818" width="5.85546875" style="1" bestFit="1" customWidth="1"/>
    <col min="12819" max="13056" width="9.140625" style="1"/>
    <col min="13057" max="13057" width="4.5703125" style="1" customWidth="1"/>
    <col min="13058" max="13058" width="29.42578125" style="1" customWidth="1"/>
    <col min="13059" max="13059" width="57" style="1" customWidth="1"/>
    <col min="13060" max="13061" width="12.5703125" style="1" customWidth="1"/>
    <col min="13062" max="13062" width="13" style="1" customWidth="1"/>
    <col min="13063" max="13063" width="12" style="1" customWidth="1"/>
    <col min="13064" max="13064" width="13" style="1" customWidth="1"/>
    <col min="13065" max="13065" width="11" style="1" customWidth="1"/>
    <col min="13066" max="13066" width="17" style="1" customWidth="1"/>
    <col min="13067" max="13067" width="8.5703125" style="1" customWidth="1"/>
    <col min="13068" max="13068" width="0" style="1" hidden="1" customWidth="1"/>
    <col min="13069" max="13071" width="5.85546875" style="1" bestFit="1" customWidth="1"/>
    <col min="13072" max="13072" width="12.42578125" style="1" customWidth="1"/>
    <col min="13073" max="13074" width="5.85546875" style="1" bestFit="1" customWidth="1"/>
    <col min="13075" max="13312" width="9.140625" style="1"/>
    <col min="13313" max="13313" width="4.5703125" style="1" customWidth="1"/>
    <col min="13314" max="13314" width="29.42578125" style="1" customWidth="1"/>
    <col min="13315" max="13315" width="57" style="1" customWidth="1"/>
    <col min="13316" max="13317" width="12.5703125" style="1" customWidth="1"/>
    <col min="13318" max="13318" width="13" style="1" customWidth="1"/>
    <col min="13319" max="13319" width="12" style="1" customWidth="1"/>
    <col min="13320" max="13320" width="13" style="1" customWidth="1"/>
    <col min="13321" max="13321" width="11" style="1" customWidth="1"/>
    <col min="13322" max="13322" width="17" style="1" customWidth="1"/>
    <col min="13323" max="13323" width="8.5703125" style="1" customWidth="1"/>
    <col min="13324" max="13324" width="0" style="1" hidden="1" customWidth="1"/>
    <col min="13325" max="13327" width="5.85546875" style="1" bestFit="1" customWidth="1"/>
    <col min="13328" max="13328" width="12.42578125" style="1" customWidth="1"/>
    <col min="13329" max="13330" width="5.85546875" style="1" bestFit="1" customWidth="1"/>
    <col min="13331" max="13568" width="9.140625" style="1"/>
    <col min="13569" max="13569" width="4.5703125" style="1" customWidth="1"/>
    <col min="13570" max="13570" width="29.42578125" style="1" customWidth="1"/>
    <col min="13571" max="13571" width="57" style="1" customWidth="1"/>
    <col min="13572" max="13573" width="12.5703125" style="1" customWidth="1"/>
    <col min="13574" max="13574" width="13" style="1" customWidth="1"/>
    <col min="13575" max="13575" width="12" style="1" customWidth="1"/>
    <col min="13576" max="13576" width="13" style="1" customWidth="1"/>
    <col min="13577" max="13577" width="11" style="1" customWidth="1"/>
    <col min="13578" max="13578" width="17" style="1" customWidth="1"/>
    <col min="13579" max="13579" width="8.5703125" style="1" customWidth="1"/>
    <col min="13580" max="13580" width="0" style="1" hidden="1" customWidth="1"/>
    <col min="13581" max="13583" width="5.85546875" style="1" bestFit="1" customWidth="1"/>
    <col min="13584" max="13584" width="12.42578125" style="1" customWidth="1"/>
    <col min="13585" max="13586" width="5.85546875" style="1" bestFit="1" customWidth="1"/>
    <col min="13587" max="13824" width="9.140625" style="1"/>
    <col min="13825" max="13825" width="4.5703125" style="1" customWidth="1"/>
    <col min="13826" max="13826" width="29.42578125" style="1" customWidth="1"/>
    <col min="13827" max="13827" width="57" style="1" customWidth="1"/>
    <col min="13828" max="13829" width="12.5703125" style="1" customWidth="1"/>
    <col min="13830" max="13830" width="13" style="1" customWidth="1"/>
    <col min="13831" max="13831" width="12" style="1" customWidth="1"/>
    <col min="13832" max="13832" width="13" style="1" customWidth="1"/>
    <col min="13833" max="13833" width="11" style="1" customWidth="1"/>
    <col min="13834" max="13834" width="17" style="1" customWidth="1"/>
    <col min="13835" max="13835" width="8.5703125" style="1" customWidth="1"/>
    <col min="13836" max="13836" width="0" style="1" hidden="1" customWidth="1"/>
    <col min="13837" max="13839" width="5.85546875" style="1" bestFit="1" customWidth="1"/>
    <col min="13840" max="13840" width="12.42578125" style="1" customWidth="1"/>
    <col min="13841" max="13842" width="5.85546875" style="1" bestFit="1" customWidth="1"/>
    <col min="13843" max="14080" width="9.140625" style="1"/>
    <col min="14081" max="14081" width="4.5703125" style="1" customWidth="1"/>
    <col min="14082" max="14082" width="29.42578125" style="1" customWidth="1"/>
    <col min="14083" max="14083" width="57" style="1" customWidth="1"/>
    <col min="14084" max="14085" width="12.5703125" style="1" customWidth="1"/>
    <col min="14086" max="14086" width="13" style="1" customWidth="1"/>
    <col min="14087" max="14087" width="12" style="1" customWidth="1"/>
    <col min="14088" max="14088" width="13" style="1" customWidth="1"/>
    <col min="14089" max="14089" width="11" style="1" customWidth="1"/>
    <col min="14090" max="14090" width="17" style="1" customWidth="1"/>
    <col min="14091" max="14091" width="8.5703125" style="1" customWidth="1"/>
    <col min="14092" max="14092" width="0" style="1" hidden="1" customWidth="1"/>
    <col min="14093" max="14095" width="5.85546875" style="1" bestFit="1" customWidth="1"/>
    <col min="14096" max="14096" width="12.42578125" style="1" customWidth="1"/>
    <col min="14097" max="14098" width="5.85546875" style="1" bestFit="1" customWidth="1"/>
    <col min="14099" max="14336" width="9.140625" style="1"/>
    <col min="14337" max="14337" width="4.5703125" style="1" customWidth="1"/>
    <col min="14338" max="14338" width="29.42578125" style="1" customWidth="1"/>
    <col min="14339" max="14339" width="57" style="1" customWidth="1"/>
    <col min="14340" max="14341" width="12.5703125" style="1" customWidth="1"/>
    <col min="14342" max="14342" width="13" style="1" customWidth="1"/>
    <col min="14343" max="14343" width="12" style="1" customWidth="1"/>
    <col min="14344" max="14344" width="13" style="1" customWidth="1"/>
    <col min="14345" max="14345" width="11" style="1" customWidth="1"/>
    <col min="14346" max="14346" width="17" style="1" customWidth="1"/>
    <col min="14347" max="14347" width="8.5703125" style="1" customWidth="1"/>
    <col min="14348" max="14348" width="0" style="1" hidden="1" customWidth="1"/>
    <col min="14349" max="14351" width="5.85546875" style="1" bestFit="1" customWidth="1"/>
    <col min="14352" max="14352" width="12.42578125" style="1" customWidth="1"/>
    <col min="14353" max="14354" width="5.85546875" style="1" bestFit="1" customWidth="1"/>
    <col min="14355" max="14592" width="9.140625" style="1"/>
    <col min="14593" max="14593" width="4.5703125" style="1" customWidth="1"/>
    <col min="14594" max="14594" width="29.42578125" style="1" customWidth="1"/>
    <col min="14595" max="14595" width="57" style="1" customWidth="1"/>
    <col min="14596" max="14597" width="12.5703125" style="1" customWidth="1"/>
    <col min="14598" max="14598" width="13" style="1" customWidth="1"/>
    <col min="14599" max="14599" width="12" style="1" customWidth="1"/>
    <col min="14600" max="14600" width="13" style="1" customWidth="1"/>
    <col min="14601" max="14601" width="11" style="1" customWidth="1"/>
    <col min="14602" max="14602" width="17" style="1" customWidth="1"/>
    <col min="14603" max="14603" width="8.5703125" style="1" customWidth="1"/>
    <col min="14604" max="14604" width="0" style="1" hidden="1" customWidth="1"/>
    <col min="14605" max="14607" width="5.85546875" style="1" bestFit="1" customWidth="1"/>
    <col min="14608" max="14608" width="12.42578125" style="1" customWidth="1"/>
    <col min="14609" max="14610" width="5.85546875" style="1" bestFit="1" customWidth="1"/>
    <col min="14611" max="14848" width="9.140625" style="1"/>
    <col min="14849" max="14849" width="4.5703125" style="1" customWidth="1"/>
    <col min="14850" max="14850" width="29.42578125" style="1" customWidth="1"/>
    <col min="14851" max="14851" width="57" style="1" customWidth="1"/>
    <col min="14852" max="14853" width="12.5703125" style="1" customWidth="1"/>
    <col min="14854" max="14854" width="13" style="1" customWidth="1"/>
    <col min="14855" max="14855" width="12" style="1" customWidth="1"/>
    <col min="14856" max="14856" width="13" style="1" customWidth="1"/>
    <col min="14857" max="14857" width="11" style="1" customWidth="1"/>
    <col min="14858" max="14858" width="17" style="1" customWidth="1"/>
    <col min="14859" max="14859" width="8.5703125" style="1" customWidth="1"/>
    <col min="14860" max="14860" width="0" style="1" hidden="1" customWidth="1"/>
    <col min="14861" max="14863" width="5.85546875" style="1" bestFit="1" customWidth="1"/>
    <col min="14864" max="14864" width="12.42578125" style="1" customWidth="1"/>
    <col min="14865" max="14866" width="5.85546875" style="1" bestFit="1" customWidth="1"/>
    <col min="14867" max="15104" width="9.140625" style="1"/>
    <col min="15105" max="15105" width="4.5703125" style="1" customWidth="1"/>
    <col min="15106" max="15106" width="29.42578125" style="1" customWidth="1"/>
    <col min="15107" max="15107" width="57" style="1" customWidth="1"/>
    <col min="15108" max="15109" width="12.5703125" style="1" customWidth="1"/>
    <col min="15110" max="15110" width="13" style="1" customWidth="1"/>
    <col min="15111" max="15111" width="12" style="1" customWidth="1"/>
    <col min="15112" max="15112" width="13" style="1" customWidth="1"/>
    <col min="15113" max="15113" width="11" style="1" customWidth="1"/>
    <col min="15114" max="15114" width="17" style="1" customWidth="1"/>
    <col min="15115" max="15115" width="8.5703125" style="1" customWidth="1"/>
    <col min="15116" max="15116" width="0" style="1" hidden="1" customWidth="1"/>
    <col min="15117" max="15119" width="5.85546875" style="1" bestFit="1" customWidth="1"/>
    <col min="15120" max="15120" width="12.42578125" style="1" customWidth="1"/>
    <col min="15121" max="15122" width="5.85546875" style="1" bestFit="1" customWidth="1"/>
    <col min="15123" max="15360" width="9.140625" style="1"/>
    <col min="15361" max="15361" width="4.5703125" style="1" customWidth="1"/>
    <col min="15362" max="15362" width="29.42578125" style="1" customWidth="1"/>
    <col min="15363" max="15363" width="57" style="1" customWidth="1"/>
    <col min="15364" max="15365" width="12.5703125" style="1" customWidth="1"/>
    <col min="15366" max="15366" width="13" style="1" customWidth="1"/>
    <col min="15367" max="15367" width="12" style="1" customWidth="1"/>
    <col min="15368" max="15368" width="13" style="1" customWidth="1"/>
    <col min="15369" max="15369" width="11" style="1" customWidth="1"/>
    <col min="15370" max="15370" width="17" style="1" customWidth="1"/>
    <col min="15371" max="15371" width="8.5703125" style="1" customWidth="1"/>
    <col min="15372" max="15372" width="0" style="1" hidden="1" customWidth="1"/>
    <col min="15373" max="15375" width="5.85546875" style="1" bestFit="1" customWidth="1"/>
    <col min="15376" max="15376" width="12.42578125" style="1" customWidth="1"/>
    <col min="15377" max="15378" width="5.85546875" style="1" bestFit="1" customWidth="1"/>
    <col min="15379" max="15616" width="9.140625" style="1"/>
    <col min="15617" max="15617" width="4.5703125" style="1" customWidth="1"/>
    <col min="15618" max="15618" width="29.42578125" style="1" customWidth="1"/>
    <col min="15619" max="15619" width="57" style="1" customWidth="1"/>
    <col min="15620" max="15621" width="12.5703125" style="1" customWidth="1"/>
    <col min="15622" max="15622" width="13" style="1" customWidth="1"/>
    <col min="15623" max="15623" width="12" style="1" customWidth="1"/>
    <col min="15624" max="15624" width="13" style="1" customWidth="1"/>
    <col min="15625" max="15625" width="11" style="1" customWidth="1"/>
    <col min="15626" max="15626" width="17" style="1" customWidth="1"/>
    <col min="15627" max="15627" width="8.5703125" style="1" customWidth="1"/>
    <col min="15628" max="15628" width="0" style="1" hidden="1" customWidth="1"/>
    <col min="15629" max="15631" width="5.85546875" style="1" bestFit="1" customWidth="1"/>
    <col min="15632" max="15632" width="12.42578125" style="1" customWidth="1"/>
    <col min="15633" max="15634" width="5.85546875" style="1" bestFit="1" customWidth="1"/>
    <col min="15635" max="15872" width="9.140625" style="1"/>
    <col min="15873" max="15873" width="4.5703125" style="1" customWidth="1"/>
    <col min="15874" max="15874" width="29.42578125" style="1" customWidth="1"/>
    <col min="15875" max="15875" width="57" style="1" customWidth="1"/>
    <col min="15876" max="15877" width="12.5703125" style="1" customWidth="1"/>
    <col min="15878" max="15878" width="13" style="1" customWidth="1"/>
    <col min="15879" max="15879" width="12" style="1" customWidth="1"/>
    <col min="15880" max="15880" width="13" style="1" customWidth="1"/>
    <col min="15881" max="15881" width="11" style="1" customWidth="1"/>
    <col min="15882" max="15882" width="17" style="1" customWidth="1"/>
    <col min="15883" max="15883" width="8.5703125" style="1" customWidth="1"/>
    <col min="15884" max="15884" width="0" style="1" hidden="1" customWidth="1"/>
    <col min="15885" max="15887" width="5.85546875" style="1" bestFit="1" customWidth="1"/>
    <col min="15888" max="15888" width="12.42578125" style="1" customWidth="1"/>
    <col min="15889" max="15890" width="5.85546875" style="1" bestFit="1" customWidth="1"/>
    <col min="15891" max="16128" width="9.140625" style="1"/>
    <col min="16129" max="16129" width="4.5703125" style="1" customWidth="1"/>
    <col min="16130" max="16130" width="29.42578125" style="1" customWidth="1"/>
    <col min="16131" max="16131" width="57" style="1" customWidth="1"/>
    <col min="16132" max="16133" width="12.5703125" style="1" customWidth="1"/>
    <col min="16134" max="16134" width="13" style="1" customWidth="1"/>
    <col min="16135" max="16135" width="12" style="1" customWidth="1"/>
    <col min="16136" max="16136" width="13" style="1" customWidth="1"/>
    <col min="16137" max="16137" width="11" style="1" customWidth="1"/>
    <col min="16138" max="16138" width="17" style="1" customWidth="1"/>
    <col min="16139" max="16139" width="8.5703125" style="1" customWidth="1"/>
    <col min="16140" max="16140" width="0" style="1" hidden="1" customWidth="1"/>
    <col min="16141" max="16143" width="5.85546875" style="1" bestFit="1" customWidth="1"/>
    <col min="16144" max="16144" width="12.42578125" style="1" customWidth="1"/>
    <col min="16145" max="16146" width="5.85546875" style="1" bestFit="1" customWidth="1"/>
    <col min="16147" max="16384" width="9.140625" style="1"/>
  </cols>
  <sheetData>
    <row r="1" spans="1:16" x14ac:dyDescent="0.25">
      <c r="H1" s="76" t="s">
        <v>49</v>
      </c>
    </row>
    <row r="2" spans="1:16" x14ac:dyDescent="0.25">
      <c r="H2" s="77" t="s">
        <v>50</v>
      </c>
    </row>
    <row r="3" spans="1:16" x14ac:dyDescent="0.25">
      <c r="H3" s="77" t="s">
        <v>51</v>
      </c>
    </row>
    <row r="4" spans="1:16" ht="46.9" customHeight="1" x14ac:dyDescent="0.2">
      <c r="F4" s="103" t="s">
        <v>52</v>
      </c>
      <c r="G4" s="103"/>
      <c r="H4" s="103"/>
    </row>
    <row r="5" spans="1:16" x14ac:dyDescent="0.25">
      <c r="H5" s="78" t="s">
        <v>53</v>
      </c>
    </row>
    <row r="7" spans="1:16" x14ac:dyDescent="0.25">
      <c r="A7" s="104" t="s">
        <v>33</v>
      </c>
      <c r="B7" s="104"/>
      <c r="C7" s="104"/>
      <c r="D7" s="104"/>
      <c r="E7" s="104"/>
      <c r="F7" s="104"/>
      <c r="G7" s="104"/>
      <c r="H7" s="104"/>
    </row>
    <row r="8" spans="1:16" x14ac:dyDescent="0.25">
      <c r="H8" s="4"/>
    </row>
    <row r="9" spans="1:16" s="5" customFormat="1" ht="30" customHeight="1" x14ac:dyDescent="0.25">
      <c r="A9" s="105" t="s">
        <v>28</v>
      </c>
      <c r="B9" s="105"/>
      <c r="C9" s="105"/>
      <c r="D9" s="105"/>
      <c r="E9" s="105"/>
      <c r="F9" s="105"/>
      <c r="G9" s="105"/>
      <c r="H9" s="105"/>
      <c r="J9" s="6"/>
      <c r="K9" s="6"/>
      <c r="L9" s="6"/>
      <c r="M9" s="6"/>
      <c r="N9" s="6"/>
      <c r="O9" s="6"/>
      <c r="P9" s="6"/>
    </row>
    <row r="10" spans="1:16" s="5" customFormat="1" x14ac:dyDescent="0.25">
      <c r="A10" s="7"/>
      <c r="B10" s="106" t="s">
        <v>0</v>
      </c>
      <c r="C10" s="106"/>
      <c r="D10" s="106"/>
      <c r="E10" s="106"/>
      <c r="F10" s="106"/>
      <c r="G10" s="106"/>
      <c r="J10" s="6"/>
      <c r="K10" s="6"/>
      <c r="L10" s="6"/>
      <c r="M10" s="6"/>
      <c r="N10" s="6"/>
      <c r="O10" s="6"/>
      <c r="P10" s="6"/>
    </row>
    <row r="11" spans="1:16" s="5" customFormat="1" ht="14.25" customHeight="1" x14ac:dyDescent="0.25">
      <c r="A11" s="7"/>
      <c r="B11" s="8"/>
      <c r="C11" s="8"/>
      <c r="D11" s="8"/>
      <c r="E11" s="8"/>
      <c r="F11" s="8"/>
      <c r="G11" s="8"/>
      <c r="J11" s="6"/>
      <c r="K11" s="6"/>
      <c r="L11" s="6"/>
      <c r="M11" s="6"/>
      <c r="N11" s="6"/>
      <c r="O11" s="6"/>
      <c r="P11" s="6"/>
    </row>
    <row r="12" spans="1:16" s="5" customFormat="1" ht="16.5" customHeight="1" thickBot="1" x14ac:dyDescent="0.3">
      <c r="A12" s="107" t="s">
        <v>54</v>
      </c>
      <c r="B12" s="107"/>
      <c r="C12" s="107"/>
      <c r="D12" s="107"/>
      <c r="E12" s="107"/>
      <c r="F12" s="107"/>
      <c r="G12" s="107"/>
      <c r="H12" s="69" t="s">
        <v>1</v>
      </c>
      <c r="J12" s="6"/>
      <c r="K12" s="6"/>
      <c r="L12" s="6"/>
      <c r="M12" s="6"/>
      <c r="N12" s="6"/>
      <c r="O12" s="6"/>
      <c r="P12" s="6"/>
    </row>
    <row r="13" spans="1:16" s="2" customFormat="1" ht="15.75" customHeight="1" x14ac:dyDescent="0.25">
      <c r="A13" s="97" t="s">
        <v>2</v>
      </c>
      <c r="B13" s="99" t="s">
        <v>3</v>
      </c>
      <c r="C13" s="99" t="s">
        <v>4</v>
      </c>
      <c r="D13" s="99" t="s">
        <v>5</v>
      </c>
      <c r="E13" s="99"/>
      <c r="F13" s="99"/>
      <c r="G13" s="99"/>
      <c r="H13" s="101" t="s">
        <v>6</v>
      </c>
    </row>
    <row r="14" spans="1:16" s="2" customFormat="1" ht="46.5" customHeight="1" thickBot="1" x14ac:dyDescent="0.3">
      <c r="A14" s="98"/>
      <c r="B14" s="100"/>
      <c r="C14" s="100"/>
      <c r="D14" s="9" t="s">
        <v>7</v>
      </c>
      <c r="E14" s="9" t="s">
        <v>8</v>
      </c>
      <c r="F14" s="9" t="s">
        <v>9</v>
      </c>
      <c r="G14" s="9" t="s">
        <v>10</v>
      </c>
      <c r="H14" s="102"/>
    </row>
    <row r="15" spans="1:16" s="13" customFormat="1" ht="16.5" thickBot="1" x14ac:dyDescent="0.3">
      <c r="A15" s="10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2">
        <v>8</v>
      </c>
    </row>
    <row r="16" spans="1:16" ht="15.75" customHeight="1" x14ac:dyDescent="0.25">
      <c r="A16" s="80" t="s">
        <v>11</v>
      </c>
      <c r="B16" s="81"/>
      <c r="C16" s="81"/>
      <c r="D16" s="81"/>
      <c r="E16" s="81"/>
      <c r="F16" s="81"/>
      <c r="G16" s="81"/>
      <c r="H16" s="82"/>
      <c r="I16" s="4"/>
    </row>
    <row r="17" spans="1:12" ht="31.5" x14ac:dyDescent="0.25">
      <c r="A17" s="14">
        <v>1</v>
      </c>
      <c r="B17" s="15" t="s">
        <v>26</v>
      </c>
      <c r="C17" s="15" t="s">
        <v>29</v>
      </c>
      <c r="D17" s="24"/>
      <c r="E17" s="24">
        <v>7.468</v>
      </c>
      <c r="F17" s="24">
        <v>25.658000000000001</v>
      </c>
      <c r="G17" s="17"/>
      <c r="H17" s="18">
        <f>D17+E17+F17+G17</f>
        <v>33.126000000000005</v>
      </c>
      <c r="I17" s="4"/>
    </row>
    <row r="18" spans="1:12" x14ac:dyDescent="0.25">
      <c r="A18" s="14"/>
      <c r="B18" s="15"/>
      <c r="C18" s="21" t="s">
        <v>12</v>
      </c>
      <c r="D18" s="22"/>
      <c r="E18" s="22">
        <f>SUM(E17:E17)</f>
        <v>7.468</v>
      </c>
      <c r="F18" s="22">
        <f>F17</f>
        <v>25.658000000000001</v>
      </c>
      <c r="G18" s="22"/>
      <c r="H18" s="23">
        <f>SUM(H17:H17)</f>
        <v>33.126000000000005</v>
      </c>
      <c r="I18" s="4"/>
    </row>
    <row r="19" spans="1:12" s="46" customFormat="1" x14ac:dyDescent="0.2">
      <c r="A19" s="45"/>
      <c r="B19" s="80" t="s">
        <v>23</v>
      </c>
      <c r="C19" s="81"/>
      <c r="D19" s="81"/>
      <c r="E19" s="81"/>
      <c r="F19" s="81"/>
      <c r="G19" s="81"/>
      <c r="H19" s="81"/>
    </row>
    <row r="20" spans="1:12" s="46" customFormat="1" x14ac:dyDescent="0.2">
      <c r="A20" s="14">
        <v>2</v>
      </c>
      <c r="B20" s="15" t="s">
        <v>24</v>
      </c>
      <c r="C20" s="32" t="s">
        <v>27</v>
      </c>
      <c r="D20" s="47"/>
      <c r="E20" s="48">
        <f>ROUND(E18*2.5%,3)</f>
        <v>0.187</v>
      </c>
      <c r="F20" s="48"/>
      <c r="G20" s="48"/>
      <c r="H20" s="48">
        <f>SUM(D20:G20)</f>
        <v>0.187</v>
      </c>
    </row>
    <row r="21" spans="1:12" x14ac:dyDescent="0.25">
      <c r="A21" s="25"/>
      <c r="B21" s="21"/>
      <c r="C21" s="21" t="s">
        <v>13</v>
      </c>
      <c r="D21" s="22"/>
      <c r="E21" s="22">
        <f>E18+E20</f>
        <v>7.6550000000000002</v>
      </c>
      <c r="F21" s="22">
        <f t="shared" ref="F21" si="0">F18+F20</f>
        <v>25.658000000000001</v>
      </c>
      <c r="G21" s="22"/>
      <c r="H21" s="22">
        <f>SUM(D21:G21)</f>
        <v>33.313000000000002</v>
      </c>
      <c r="I21" s="4"/>
    </row>
    <row r="22" spans="1:12" ht="15.75" customHeight="1" x14ac:dyDescent="0.25">
      <c r="A22" s="80" t="s">
        <v>14</v>
      </c>
      <c r="B22" s="81"/>
      <c r="C22" s="81"/>
      <c r="D22" s="81"/>
      <c r="E22" s="81"/>
      <c r="F22" s="81"/>
      <c r="G22" s="81"/>
      <c r="H22" s="82"/>
      <c r="I22" s="4"/>
    </row>
    <row r="23" spans="1:12" ht="31.5" x14ac:dyDescent="0.25">
      <c r="A23" s="14">
        <v>3</v>
      </c>
      <c r="B23" s="15" t="s">
        <v>15</v>
      </c>
      <c r="C23" s="15" t="s">
        <v>16</v>
      </c>
      <c r="D23" s="16"/>
      <c r="E23" s="16">
        <f>ROUND(E21*4.3%,3)</f>
        <v>0.32900000000000001</v>
      </c>
      <c r="F23" s="17"/>
      <c r="G23" s="17"/>
      <c r="H23" s="18">
        <f t="shared" ref="H23:H24" si="1">D23+E23+F23+G23</f>
        <v>0.32900000000000001</v>
      </c>
      <c r="I23" s="4"/>
    </row>
    <row r="24" spans="1:12" x14ac:dyDescent="0.25">
      <c r="A24" s="14">
        <v>4</v>
      </c>
      <c r="B24" s="15" t="s">
        <v>25</v>
      </c>
      <c r="C24" s="26" t="s">
        <v>30</v>
      </c>
      <c r="D24" s="16"/>
      <c r="E24" s="17"/>
      <c r="F24" s="17"/>
      <c r="G24" s="17">
        <v>1.006</v>
      </c>
      <c r="H24" s="18">
        <f t="shared" si="1"/>
        <v>1.006</v>
      </c>
      <c r="I24" s="19"/>
      <c r="K24" s="20"/>
      <c r="L24" s="20">
        <f>ROUND((F18*3.82*7*0.8/100),3)/14.12</f>
        <v>0.38873937677053827</v>
      </c>
    </row>
    <row r="25" spans="1:12" x14ac:dyDescent="0.25">
      <c r="A25" s="27"/>
      <c r="B25" s="28"/>
      <c r="C25" s="28" t="s">
        <v>17</v>
      </c>
      <c r="D25" s="29"/>
      <c r="E25" s="29">
        <f>SUM(E23:E24)</f>
        <v>0.32900000000000001</v>
      </c>
      <c r="F25" s="29"/>
      <c r="G25" s="29">
        <f>SUM(G23:G24)</f>
        <v>1.006</v>
      </c>
      <c r="H25" s="30">
        <f>SUM(H23:H24)</f>
        <v>1.335</v>
      </c>
      <c r="I25" s="4"/>
    </row>
    <row r="26" spans="1:12" x14ac:dyDescent="0.25">
      <c r="A26" s="27"/>
      <c r="B26" s="28"/>
      <c r="C26" s="28" t="s">
        <v>18</v>
      </c>
      <c r="D26" s="29"/>
      <c r="E26" s="29">
        <f>E21+E25</f>
        <v>7.984</v>
      </c>
      <c r="F26" s="29">
        <f t="shared" ref="F26:G26" si="2">F21+F25</f>
        <v>25.658000000000001</v>
      </c>
      <c r="G26" s="29">
        <f t="shared" si="2"/>
        <v>1.006</v>
      </c>
      <c r="H26" s="30">
        <f>SUM(E26:G26)</f>
        <v>34.648000000000003</v>
      </c>
      <c r="I26" s="4"/>
    </row>
    <row r="27" spans="1:12" ht="15.75" customHeight="1" x14ac:dyDescent="0.25">
      <c r="A27" s="83" t="s">
        <v>19</v>
      </c>
      <c r="B27" s="84"/>
      <c r="C27" s="84"/>
      <c r="D27" s="84"/>
      <c r="E27" s="84"/>
      <c r="F27" s="84"/>
      <c r="G27" s="84"/>
      <c r="H27" s="85"/>
      <c r="I27" s="4"/>
    </row>
    <row r="28" spans="1:12" ht="30" customHeight="1" x14ac:dyDescent="0.25">
      <c r="A28" s="31">
        <v>5</v>
      </c>
      <c r="B28" s="57" t="s">
        <v>31</v>
      </c>
      <c r="C28" s="32" t="s">
        <v>32</v>
      </c>
      <c r="D28" s="33"/>
      <c r="E28" s="33"/>
      <c r="F28" s="33"/>
      <c r="G28" s="16">
        <v>6.82</v>
      </c>
      <c r="H28" s="34">
        <f>G28</f>
        <v>6.82</v>
      </c>
      <c r="I28" s="19"/>
    </row>
    <row r="29" spans="1:12" x14ac:dyDescent="0.25">
      <c r="A29" s="27"/>
      <c r="B29" s="28"/>
      <c r="C29" s="28" t="s">
        <v>20</v>
      </c>
      <c r="D29" s="29"/>
      <c r="E29" s="29"/>
      <c r="F29" s="29"/>
      <c r="G29" s="29">
        <f>G28</f>
        <v>6.82</v>
      </c>
      <c r="H29" s="30">
        <f>SUM(H28:H28)</f>
        <v>6.82</v>
      </c>
      <c r="I29" s="4"/>
    </row>
    <row r="30" spans="1:12" x14ac:dyDescent="0.25">
      <c r="A30" s="27"/>
      <c r="B30" s="28"/>
      <c r="C30" s="28" t="s">
        <v>21</v>
      </c>
      <c r="D30" s="29"/>
      <c r="E30" s="29">
        <f>E26+E29</f>
        <v>7.984</v>
      </c>
      <c r="F30" s="29">
        <f t="shared" ref="F30:G30" si="3">F26+F29</f>
        <v>25.658000000000001</v>
      </c>
      <c r="G30" s="29">
        <f t="shared" si="3"/>
        <v>7.8260000000000005</v>
      </c>
      <c r="H30" s="30">
        <f>SUM(E30:G30)</f>
        <v>41.468000000000004</v>
      </c>
      <c r="I30" s="4"/>
    </row>
    <row r="31" spans="1:12" ht="15.75" customHeight="1" x14ac:dyDescent="0.25">
      <c r="A31" s="51">
        <v>6</v>
      </c>
      <c r="B31" s="52"/>
      <c r="C31" s="52" t="s">
        <v>22</v>
      </c>
      <c r="D31" s="53"/>
      <c r="E31" s="53">
        <f>E30</f>
        <v>7.984</v>
      </c>
      <c r="F31" s="53">
        <f t="shared" ref="F31:G31" si="4">F30</f>
        <v>25.658000000000001</v>
      </c>
      <c r="G31" s="53">
        <f t="shared" si="4"/>
        <v>7.8260000000000005</v>
      </c>
      <c r="H31" s="53">
        <f>SUM(E31:G31)</f>
        <v>41.468000000000004</v>
      </c>
      <c r="I31" s="4"/>
      <c r="J31" s="56"/>
    </row>
    <row r="32" spans="1:12" ht="30" customHeight="1" x14ac:dyDescent="0.25">
      <c r="A32" s="68">
        <v>7</v>
      </c>
      <c r="B32" s="92" t="s">
        <v>45</v>
      </c>
      <c r="C32" s="93"/>
      <c r="D32" s="49"/>
      <c r="E32" s="49"/>
      <c r="F32" s="49"/>
      <c r="G32" s="49"/>
      <c r="H32" s="49">
        <f>SUM(H33:H36)</f>
        <v>217.92610000000002</v>
      </c>
      <c r="I32" s="4"/>
    </row>
    <row r="33" spans="1:16" ht="15.75" customHeight="1" x14ac:dyDescent="0.25">
      <c r="A33" s="50"/>
      <c r="B33" s="86" t="s">
        <v>34</v>
      </c>
      <c r="C33" s="54" t="s">
        <v>35</v>
      </c>
      <c r="D33" s="55"/>
      <c r="E33" s="55">
        <f>E31*7.47</f>
        <v>59.640479999999997</v>
      </c>
      <c r="F33" s="55"/>
      <c r="G33" s="55"/>
      <c r="H33" s="55">
        <f>SUM(D33:G33)</f>
        <v>59.640479999999997</v>
      </c>
      <c r="I33" s="4"/>
    </row>
    <row r="34" spans="1:16" ht="15.75" customHeight="1" x14ac:dyDescent="0.25">
      <c r="A34" s="50"/>
      <c r="B34" s="87"/>
      <c r="C34" s="54" t="s">
        <v>36</v>
      </c>
      <c r="D34" s="55"/>
      <c r="E34" s="55"/>
      <c r="F34" s="55">
        <f>F31*4.44</f>
        <v>113.92152000000002</v>
      </c>
      <c r="G34" s="55"/>
      <c r="H34" s="55">
        <f t="shared" ref="H34:H36" si="5">SUM(D34:G34)</f>
        <v>113.92152000000002</v>
      </c>
      <c r="I34" s="4"/>
    </row>
    <row r="35" spans="1:16" ht="15.75" customHeight="1" x14ac:dyDescent="0.25">
      <c r="A35" s="50"/>
      <c r="B35" s="87"/>
      <c r="C35" s="54" t="s">
        <v>37</v>
      </c>
      <c r="D35" s="55"/>
      <c r="E35" s="55"/>
      <c r="F35" s="55"/>
      <c r="G35" s="55">
        <f>G24*17.05</f>
        <v>17.1523</v>
      </c>
      <c r="H35" s="55">
        <f t="shared" si="5"/>
        <v>17.1523</v>
      </c>
      <c r="I35" s="4"/>
    </row>
    <row r="36" spans="1:16" ht="15.75" customHeight="1" x14ac:dyDescent="0.25">
      <c r="A36" s="50"/>
      <c r="B36" s="88"/>
      <c r="C36" s="54" t="s">
        <v>38</v>
      </c>
      <c r="D36" s="55"/>
      <c r="E36" s="55"/>
      <c r="F36" s="55"/>
      <c r="G36" s="55">
        <f>G28*3.99</f>
        <v>27.211800000000004</v>
      </c>
      <c r="H36" s="55">
        <f t="shared" si="5"/>
        <v>27.211800000000004</v>
      </c>
      <c r="I36" s="4"/>
    </row>
    <row r="37" spans="1:16" s="67" customFormat="1" ht="39" customHeight="1" x14ac:dyDescent="0.25">
      <c r="A37" s="64">
        <v>8</v>
      </c>
      <c r="B37" s="89" t="s">
        <v>46</v>
      </c>
      <c r="C37" s="90"/>
      <c r="D37" s="91"/>
      <c r="E37" s="65"/>
      <c r="F37" s="65"/>
      <c r="G37" s="65"/>
      <c r="H37" s="70">
        <f>SUM(H38:H41)</f>
        <v>237.98053142640003</v>
      </c>
      <c r="I37" s="66"/>
      <c r="J37" s="58"/>
      <c r="K37" s="58"/>
      <c r="L37" s="58"/>
      <c r="M37" s="58"/>
      <c r="N37" s="58"/>
      <c r="O37" s="58"/>
      <c r="P37" s="58"/>
    </row>
    <row r="38" spans="1:16" ht="15.75" customHeight="1" x14ac:dyDescent="0.25">
      <c r="A38" s="59"/>
      <c r="B38" s="94" t="s">
        <v>39</v>
      </c>
      <c r="C38" s="61" t="s">
        <v>40</v>
      </c>
      <c r="D38" s="62" t="s">
        <v>44</v>
      </c>
      <c r="E38" s="63">
        <f>1.046*1.044</f>
        <v>1.0920240000000001</v>
      </c>
      <c r="F38" s="60"/>
      <c r="G38" s="60"/>
      <c r="H38" s="71">
        <f>H33*E38</f>
        <v>65.128835531519996</v>
      </c>
      <c r="I38" s="4"/>
    </row>
    <row r="39" spans="1:16" ht="15.75" customHeight="1" x14ac:dyDescent="0.25">
      <c r="A39" s="59"/>
      <c r="B39" s="95"/>
      <c r="C39" s="61" t="s">
        <v>41</v>
      </c>
      <c r="D39" s="62" t="s">
        <v>44</v>
      </c>
      <c r="E39" s="63">
        <f t="shared" ref="E39:E41" si="6">1.046*1.044</f>
        <v>1.0920240000000001</v>
      </c>
      <c r="F39" s="60"/>
      <c r="G39" s="60"/>
      <c r="H39" s="71">
        <f t="shared" ref="H39:H41" si="7">H34*E39</f>
        <v>124.40503395648003</v>
      </c>
      <c r="I39" s="4"/>
    </row>
    <row r="40" spans="1:16" ht="15.75" customHeight="1" x14ac:dyDescent="0.25">
      <c r="A40" s="59"/>
      <c r="B40" s="95"/>
      <c r="C40" s="61" t="s">
        <v>42</v>
      </c>
      <c r="D40" s="62" t="s">
        <v>44</v>
      </c>
      <c r="E40" s="63">
        <f t="shared" si="6"/>
        <v>1.0920240000000001</v>
      </c>
      <c r="F40" s="60"/>
      <c r="G40" s="60"/>
      <c r="H40" s="71">
        <f t="shared" si="7"/>
        <v>18.730723255200001</v>
      </c>
      <c r="I40" s="4"/>
    </row>
    <row r="41" spans="1:16" ht="15.75" customHeight="1" x14ac:dyDescent="0.25">
      <c r="A41" s="59"/>
      <c r="B41" s="96"/>
      <c r="C41" s="61" t="s">
        <v>43</v>
      </c>
      <c r="D41" s="62" t="s">
        <v>44</v>
      </c>
      <c r="E41" s="63">
        <f t="shared" si="6"/>
        <v>1.0920240000000001</v>
      </c>
      <c r="F41" s="60"/>
      <c r="G41" s="60"/>
      <c r="H41" s="71">
        <f t="shared" si="7"/>
        <v>29.715938683200008</v>
      </c>
      <c r="I41" s="4"/>
    </row>
    <row r="42" spans="1:16" x14ac:dyDescent="0.25">
      <c r="A42" s="35"/>
      <c r="B42" s="36"/>
      <c r="C42" s="36"/>
      <c r="D42" s="36"/>
      <c r="E42" s="36"/>
      <c r="F42" s="36"/>
      <c r="G42" s="37"/>
      <c r="H42" s="36"/>
    </row>
    <row r="43" spans="1:16" x14ac:dyDescent="0.25">
      <c r="A43" s="35"/>
      <c r="B43" s="72"/>
      <c r="C43" s="72"/>
      <c r="D43" s="72"/>
      <c r="E43" s="72"/>
      <c r="F43" s="72"/>
      <c r="G43" s="37"/>
      <c r="H43" s="72"/>
    </row>
    <row r="44" spans="1:16" s="38" customFormat="1" x14ac:dyDescent="0.25">
      <c r="A44" s="79"/>
      <c r="B44" s="79"/>
      <c r="C44" s="79"/>
      <c r="D44" s="72"/>
      <c r="E44" s="72"/>
      <c r="F44" s="72"/>
      <c r="G44" s="72"/>
      <c r="H44" s="72"/>
      <c r="J44" s="39"/>
      <c r="K44" s="39"/>
      <c r="L44" s="39"/>
      <c r="M44" s="39"/>
      <c r="N44" s="39"/>
      <c r="O44" s="39"/>
      <c r="P44" s="39"/>
    </row>
    <row r="45" spans="1:16" s="38" customFormat="1" x14ac:dyDescent="0.2">
      <c r="A45" s="72"/>
      <c r="B45" s="73" t="s">
        <v>47</v>
      </c>
      <c r="C45" s="74"/>
      <c r="D45" s="74"/>
      <c r="E45" s="75" t="s">
        <v>48</v>
      </c>
      <c r="F45" s="72"/>
      <c r="G45" s="40"/>
      <c r="H45" s="72"/>
      <c r="J45" s="39"/>
      <c r="K45" s="39"/>
      <c r="L45" s="39"/>
      <c r="M45" s="39"/>
      <c r="N45" s="39"/>
      <c r="O45" s="39"/>
      <c r="P45" s="39"/>
    </row>
    <row r="46" spans="1:16" s="38" customFormat="1" x14ac:dyDescent="0.25">
      <c r="A46" s="72"/>
      <c r="B46" s="72"/>
      <c r="C46" s="72"/>
      <c r="D46" s="72"/>
      <c r="E46" s="72"/>
      <c r="F46" s="72"/>
      <c r="G46" s="72"/>
      <c r="H46" s="72"/>
      <c r="J46" s="39"/>
      <c r="K46" s="39"/>
      <c r="L46" s="39"/>
      <c r="M46" s="39"/>
      <c r="N46" s="39"/>
      <c r="O46" s="39"/>
      <c r="P46" s="39"/>
    </row>
    <row r="47" spans="1:16" s="38" customFormat="1" x14ac:dyDescent="0.25">
      <c r="A47" s="41"/>
      <c r="B47" s="79"/>
      <c r="C47" s="79"/>
      <c r="D47" s="79"/>
      <c r="E47" s="42"/>
      <c r="F47" s="42"/>
      <c r="G47" s="42"/>
      <c r="H47" s="42"/>
      <c r="J47" s="39"/>
      <c r="K47" s="39"/>
      <c r="L47" s="39"/>
      <c r="M47" s="39"/>
      <c r="N47" s="39"/>
      <c r="O47" s="39"/>
      <c r="P47" s="39"/>
    </row>
    <row r="48" spans="1:16" s="38" customFormat="1" x14ac:dyDescent="0.25">
      <c r="A48" s="41"/>
      <c r="B48" s="79"/>
      <c r="C48" s="79"/>
      <c r="D48" s="79"/>
      <c r="E48" s="42"/>
      <c r="F48" s="42"/>
      <c r="G48" s="42"/>
      <c r="H48" s="42"/>
      <c r="J48" s="39"/>
      <c r="K48" s="39"/>
      <c r="L48" s="39"/>
      <c r="M48" s="39"/>
      <c r="N48" s="39"/>
      <c r="O48" s="39"/>
      <c r="P48" s="39"/>
    </row>
    <row r="49" spans="1:8" x14ac:dyDescent="0.25">
      <c r="A49" s="43"/>
      <c r="B49" s="44"/>
      <c r="C49" s="44"/>
      <c r="D49" s="44"/>
      <c r="E49" s="44"/>
      <c r="F49" s="44"/>
      <c r="G49" s="44"/>
      <c r="H49" s="44"/>
    </row>
    <row r="50" spans="1:8" x14ac:dyDescent="0.25">
      <c r="A50" s="43"/>
      <c r="B50" s="44"/>
      <c r="C50" s="44"/>
      <c r="D50" s="44"/>
      <c r="E50" s="44"/>
      <c r="F50" s="44"/>
      <c r="G50" s="44"/>
      <c r="H50" s="44"/>
    </row>
    <row r="51" spans="1:8" x14ac:dyDescent="0.25">
      <c r="A51" s="43"/>
      <c r="B51" s="44"/>
      <c r="C51" s="44"/>
      <c r="D51" s="44"/>
      <c r="E51" s="44"/>
      <c r="F51" s="44"/>
      <c r="G51" s="44"/>
      <c r="H51" s="44"/>
    </row>
    <row r="52" spans="1:8" x14ac:dyDescent="0.25">
      <c r="A52" s="43"/>
      <c r="B52" s="44"/>
      <c r="C52" s="44"/>
      <c r="D52" s="44"/>
      <c r="E52" s="44"/>
      <c r="F52" s="44"/>
      <c r="G52" s="44"/>
      <c r="H52" s="44"/>
    </row>
    <row r="53" spans="1:8" x14ac:dyDescent="0.25">
      <c r="A53" s="43"/>
      <c r="B53" s="44"/>
      <c r="C53" s="44"/>
      <c r="D53" s="44"/>
      <c r="E53" s="44"/>
      <c r="F53" s="44"/>
      <c r="G53" s="44"/>
      <c r="H53" s="44"/>
    </row>
    <row r="54" spans="1:8" x14ac:dyDescent="0.25">
      <c r="A54" s="43"/>
      <c r="B54" s="44"/>
      <c r="C54" s="44"/>
      <c r="D54" s="44"/>
      <c r="E54" s="44"/>
      <c r="F54" s="44"/>
      <c r="G54" s="44"/>
      <c r="H54" s="44"/>
    </row>
    <row r="55" spans="1:8" x14ac:dyDescent="0.25">
      <c r="A55" s="43"/>
      <c r="B55" s="44"/>
      <c r="C55" s="44"/>
      <c r="D55" s="44"/>
      <c r="E55" s="44"/>
      <c r="F55" s="44"/>
      <c r="G55" s="44"/>
      <c r="H55" s="44"/>
    </row>
    <row r="56" spans="1:8" x14ac:dyDescent="0.25">
      <c r="A56" s="43"/>
      <c r="B56" s="44"/>
      <c r="C56" s="44"/>
      <c r="D56" s="44"/>
      <c r="E56" s="44"/>
      <c r="F56" s="44"/>
      <c r="G56" s="44"/>
      <c r="H56" s="44"/>
    </row>
    <row r="57" spans="1:8" x14ac:dyDescent="0.25">
      <c r="A57" s="43"/>
      <c r="B57" s="44"/>
      <c r="C57" s="44"/>
      <c r="D57" s="44"/>
      <c r="E57" s="44"/>
      <c r="F57" s="44"/>
      <c r="G57" s="44"/>
      <c r="H57" s="44"/>
    </row>
    <row r="58" spans="1:8" x14ac:dyDescent="0.25">
      <c r="A58" s="43"/>
      <c r="B58" s="44"/>
      <c r="C58" s="44"/>
      <c r="D58" s="44"/>
      <c r="E58" s="44"/>
      <c r="F58" s="44"/>
      <c r="G58" s="44"/>
      <c r="H58" s="44"/>
    </row>
    <row r="59" spans="1:8" x14ac:dyDescent="0.25">
      <c r="A59" s="43"/>
      <c r="B59" s="44"/>
      <c r="C59" s="44"/>
      <c r="D59" s="44"/>
      <c r="E59" s="44"/>
      <c r="F59" s="44"/>
      <c r="G59" s="44"/>
      <c r="H59" s="44"/>
    </row>
    <row r="60" spans="1:8" x14ac:dyDescent="0.25">
      <c r="A60" s="43"/>
      <c r="B60" s="44"/>
      <c r="C60" s="44"/>
      <c r="D60" s="44"/>
      <c r="E60" s="44"/>
      <c r="F60" s="44"/>
      <c r="G60" s="44"/>
      <c r="H60" s="44"/>
    </row>
    <row r="61" spans="1:8" x14ac:dyDescent="0.25">
      <c r="A61" s="43"/>
      <c r="B61" s="44"/>
      <c r="C61" s="44"/>
      <c r="D61" s="44"/>
      <c r="E61" s="44"/>
      <c r="F61" s="44"/>
      <c r="G61" s="44"/>
      <c r="H61" s="44"/>
    </row>
    <row r="62" spans="1:8" x14ac:dyDescent="0.25">
      <c r="A62" s="43"/>
      <c r="B62" s="44"/>
      <c r="C62" s="44"/>
      <c r="D62" s="44"/>
      <c r="E62" s="44"/>
      <c r="F62" s="44"/>
      <c r="G62" s="44"/>
      <c r="H62" s="44"/>
    </row>
    <row r="63" spans="1:8" x14ac:dyDescent="0.25">
      <c r="A63" s="43"/>
      <c r="B63" s="44"/>
      <c r="C63" s="44"/>
      <c r="D63" s="44"/>
      <c r="E63" s="44"/>
      <c r="F63" s="44"/>
      <c r="G63" s="44"/>
      <c r="H63" s="44"/>
    </row>
    <row r="64" spans="1:8" x14ac:dyDescent="0.25">
      <c r="A64" s="43"/>
      <c r="B64" s="44"/>
      <c r="C64" s="44"/>
      <c r="D64" s="44"/>
      <c r="E64" s="44"/>
      <c r="F64" s="44"/>
      <c r="G64" s="44"/>
      <c r="H64" s="44"/>
    </row>
    <row r="65" spans="1:8" x14ac:dyDescent="0.25">
      <c r="A65" s="43"/>
      <c r="B65" s="44"/>
      <c r="C65" s="44"/>
      <c r="D65" s="44"/>
      <c r="E65" s="44"/>
      <c r="F65" s="44"/>
      <c r="G65" s="44"/>
      <c r="H65" s="44"/>
    </row>
    <row r="66" spans="1:8" x14ac:dyDescent="0.25">
      <c r="A66" s="43"/>
      <c r="B66" s="44"/>
      <c r="C66" s="44"/>
      <c r="D66" s="44"/>
      <c r="E66" s="44"/>
      <c r="F66" s="44"/>
      <c r="G66" s="44"/>
      <c r="H66" s="44"/>
    </row>
    <row r="67" spans="1:8" x14ac:dyDescent="0.25">
      <c r="A67" s="43"/>
      <c r="B67" s="44"/>
      <c r="C67" s="44"/>
      <c r="D67" s="44"/>
      <c r="E67" s="44"/>
      <c r="F67" s="44"/>
      <c r="G67" s="44"/>
      <c r="H67" s="44"/>
    </row>
    <row r="68" spans="1:8" x14ac:dyDescent="0.25">
      <c r="A68" s="43"/>
      <c r="B68" s="44"/>
      <c r="C68" s="44"/>
      <c r="D68" s="44"/>
      <c r="E68" s="44"/>
      <c r="F68" s="44"/>
      <c r="G68" s="44"/>
      <c r="H68" s="44"/>
    </row>
    <row r="69" spans="1:8" x14ac:dyDescent="0.25">
      <c r="A69" s="43"/>
      <c r="B69" s="44"/>
      <c r="C69" s="44"/>
      <c r="D69" s="44"/>
      <c r="E69" s="44"/>
      <c r="F69" s="44"/>
      <c r="G69" s="44"/>
      <c r="H69" s="44"/>
    </row>
    <row r="70" spans="1:8" x14ac:dyDescent="0.25">
      <c r="A70" s="43"/>
      <c r="B70" s="44"/>
      <c r="C70" s="44"/>
      <c r="D70" s="44"/>
      <c r="E70" s="44"/>
      <c r="F70" s="44"/>
      <c r="G70" s="44"/>
      <c r="H70" s="44"/>
    </row>
    <row r="71" spans="1:8" x14ac:dyDescent="0.25">
      <c r="A71" s="43"/>
      <c r="B71" s="44"/>
      <c r="C71" s="44"/>
      <c r="D71" s="44"/>
      <c r="E71" s="44"/>
      <c r="F71" s="44"/>
      <c r="G71" s="44"/>
      <c r="H71" s="44"/>
    </row>
    <row r="72" spans="1:8" x14ac:dyDescent="0.25">
      <c r="A72" s="43"/>
      <c r="B72" s="44"/>
      <c r="C72" s="44"/>
      <c r="D72" s="44"/>
      <c r="E72" s="44"/>
      <c r="F72" s="44"/>
      <c r="G72" s="44"/>
      <c r="H72" s="44"/>
    </row>
    <row r="73" spans="1:8" x14ac:dyDescent="0.25">
      <c r="A73" s="43"/>
      <c r="B73" s="44"/>
      <c r="C73" s="44"/>
      <c r="D73" s="44"/>
      <c r="E73" s="44"/>
      <c r="F73" s="44"/>
      <c r="G73" s="44"/>
      <c r="H73" s="44"/>
    </row>
    <row r="74" spans="1:8" x14ac:dyDescent="0.25">
      <c r="A74" s="43"/>
      <c r="B74" s="44"/>
      <c r="C74" s="44"/>
      <c r="D74" s="44"/>
      <c r="E74" s="44"/>
      <c r="F74" s="44"/>
      <c r="G74" s="44"/>
      <c r="H74" s="44"/>
    </row>
    <row r="75" spans="1:8" x14ac:dyDescent="0.25">
      <c r="A75" s="43"/>
      <c r="B75" s="44"/>
      <c r="C75" s="44"/>
      <c r="D75" s="44"/>
      <c r="E75" s="44"/>
      <c r="F75" s="44"/>
      <c r="G75" s="44"/>
      <c r="H75" s="44"/>
    </row>
    <row r="76" spans="1:8" x14ac:dyDescent="0.25">
      <c r="A76" s="43"/>
      <c r="B76" s="44"/>
      <c r="C76" s="44"/>
      <c r="D76" s="44"/>
      <c r="E76" s="44"/>
      <c r="F76" s="44"/>
      <c r="G76" s="44"/>
      <c r="H76" s="44"/>
    </row>
    <row r="77" spans="1:8" x14ac:dyDescent="0.25">
      <c r="A77" s="43"/>
      <c r="B77" s="44"/>
      <c r="C77" s="44"/>
      <c r="D77" s="44"/>
      <c r="E77" s="44"/>
      <c r="F77" s="44"/>
      <c r="G77" s="44"/>
      <c r="H77" s="44"/>
    </row>
    <row r="78" spans="1:8" x14ac:dyDescent="0.25">
      <c r="A78" s="43"/>
      <c r="B78" s="44"/>
      <c r="C78" s="44"/>
      <c r="D78" s="44"/>
      <c r="E78" s="44"/>
      <c r="F78" s="44"/>
      <c r="G78" s="44"/>
      <c r="H78" s="44"/>
    </row>
    <row r="79" spans="1:8" x14ac:dyDescent="0.25">
      <c r="A79" s="43"/>
      <c r="B79" s="44"/>
      <c r="C79" s="44"/>
      <c r="D79" s="44"/>
      <c r="E79" s="44"/>
      <c r="F79" s="44"/>
      <c r="G79" s="44"/>
      <c r="H79" s="44"/>
    </row>
    <row r="80" spans="1:8" x14ac:dyDescent="0.25">
      <c r="A80" s="43"/>
      <c r="B80" s="44"/>
      <c r="C80" s="44"/>
      <c r="D80" s="44"/>
      <c r="E80" s="44"/>
      <c r="F80" s="44"/>
      <c r="G80" s="44"/>
      <c r="H80" s="44"/>
    </row>
    <row r="81" spans="1:8" x14ac:dyDescent="0.25">
      <c r="A81" s="43"/>
      <c r="B81" s="44"/>
      <c r="C81" s="44"/>
      <c r="D81" s="44"/>
      <c r="E81" s="44"/>
      <c r="F81" s="44"/>
      <c r="G81" s="44"/>
      <c r="H81" s="44"/>
    </row>
    <row r="82" spans="1:8" x14ac:dyDescent="0.25">
      <c r="A82" s="43"/>
      <c r="B82" s="44"/>
      <c r="C82" s="44"/>
      <c r="D82" s="44"/>
      <c r="E82" s="44"/>
      <c r="F82" s="44"/>
      <c r="G82" s="44"/>
      <c r="H82" s="44"/>
    </row>
    <row r="83" spans="1:8" x14ac:dyDescent="0.25">
      <c r="A83" s="43"/>
      <c r="B83" s="44"/>
      <c r="C83" s="44"/>
      <c r="D83" s="44"/>
      <c r="E83" s="44"/>
      <c r="F83" s="44"/>
      <c r="G83" s="44"/>
      <c r="H83" s="44"/>
    </row>
    <row r="84" spans="1:8" x14ac:dyDescent="0.25">
      <c r="A84" s="43"/>
      <c r="B84" s="44"/>
      <c r="C84" s="44"/>
      <c r="D84" s="44"/>
      <c r="E84" s="44"/>
      <c r="F84" s="44"/>
      <c r="G84" s="44"/>
      <c r="H84" s="44"/>
    </row>
    <row r="85" spans="1:8" x14ac:dyDescent="0.25">
      <c r="A85" s="43"/>
      <c r="B85" s="44"/>
      <c r="C85" s="44"/>
      <c r="D85" s="44"/>
      <c r="E85" s="44"/>
      <c r="F85" s="44"/>
      <c r="G85" s="44"/>
      <c r="H85" s="44"/>
    </row>
    <row r="86" spans="1:8" x14ac:dyDescent="0.25">
      <c r="A86" s="43"/>
      <c r="B86" s="44"/>
      <c r="C86" s="44"/>
      <c r="D86" s="44"/>
      <c r="E86" s="44"/>
      <c r="F86" s="44"/>
      <c r="G86" s="44"/>
      <c r="H86" s="44"/>
    </row>
    <row r="87" spans="1:8" x14ac:dyDescent="0.25">
      <c r="A87" s="43"/>
      <c r="B87" s="44"/>
      <c r="C87" s="44"/>
      <c r="D87" s="44"/>
      <c r="E87" s="44"/>
      <c r="F87" s="44"/>
      <c r="G87" s="44"/>
      <c r="H87" s="44"/>
    </row>
    <row r="88" spans="1:8" x14ac:dyDescent="0.25">
      <c r="A88" s="43"/>
      <c r="B88" s="44"/>
      <c r="C88" s="44"/>
      <c r="D88" s="44"/>
      <c r="E88" s="44"/>
      <c r="F88" s="44"/>
      <c r="G88" s="44"/>
      <c r="H88" s="44"/>
    </row>
    <row r="89" spans="1:8" x14ac:dyDescent="0.25">
      <c r="A89" s="43"/>
      <c r="B89" s="44"/>
      <c r="C89" s="44"/>
      <c r="D89" s="44"/>
      <c r="E89" s="44"/>
      <c r="F89" s="44"/>
      <c r="G89" s="44"/>
      <c r="H89" s="44"/>
    </row>
    <row r="90" spans="1:8" x14ac:dyDescent="0.25">
      <c r="A90" s="43"/>
      <c r="B90" s="44"/>
      <c r="C90" s="44"/>
      <c r="D90" s="44"/>
      <c r="E90" s="44"/>
      <c r="F90" s="44"/>
      <c r="G90" s="44"/>
      <c r="H90" s="44"/>
    </row>
    <row r="91" spans="1:8" x14ac:dyDescent="0.25">
      <c r="A91" s="43"/>
      <c r="B91" s="44"/>
      <c r="C91" s="44"/>
      <c r="D91" s="44"/>
      <c r="E91" s="44"/>
      <c r="F91" s="44"/>
      <c r="G91" s="44"/>
      <c r="H91" s="44"/>
    </row>
    <row r="92" spans="1:8" x14ac:dyDescent="0.25">
      <c r="A92" s="43"/>
      <c r="B92" s="44"/>
      <c r="C92" s="44"/>
      <c r="D92" s="44"/>
      <c r="E92" s="44"/>
      <c r="F92" s="44"/>
      <c r="G92" s="44"/>
      <c r="H92" s="44"/>
    </row>
    <row r="93" spans="1:8" x14ac:dyDescent="0.25">
      <c r="A93" s="43"/>
      <c r="B93" s="44"/>
      <c r="C93" s="44"/>
      <c r="D93" s="44"/>
      <c r="E93" s="44"/>
      <c r="F93" s="44"/>
      <c r="G93" s="44"/>
      <c r="H93" s="44"/>
    </row>
    <row r="94" spans="1:8" x14ac:dyDescent="0.25">
      <c r="A94" s="43"/>
      <c r="B94" s="44"/>
      <c r="C94" s="44"/>
      <c r="D94" s="44"/>
      <c r="E94" s="44"/>
      <c r="F94" s="44"/>
      <c r="G94" s="44"/>
      <c r="H94" s="44"/>
    </row>
    <row r="95" spans="1:8" x14ac:dyDescent="0.25">
      <c r="A95" s="43"/>
      <c r="B95" s="44"/>
      <c r="C95" s="44"/>
      <c r="D95" s="44"/>
      <c r="E95" s="44"/>
      <c r="F95" s="44"/>
      <c r="G95" s="44"/>
      <c r="H95" s="44"/>
    </row>
    <row r="96" spans="1:8" x14ac:dyDescent="0.25">
      <c r="A96" s="43"/>
      <c r="B96" s="44"/>
      <c r="C96" s="44"/>
      <c r="D96" s="44"/>
      <c r="E96" s="44"/>
      <c r="F96" s="44"/>
      <c r="G96" s="44"/>
      <c r="H96" s="44"/>
    </row>
    <row r="97" spans="1:8" x14ac:dyDescent="0.25">
      <c r="A97" s="43"/>
      <c r="B97" s="44"/>
      <c r="C97" s="44"/>
      <c r="D97" s="44"/>
      <c r="E97" s="44"/>
      <c r="F97" s="44"/>
      <c r="G97" s="44"/>
      <c r="H97" s="44"/>
    </row>
    <row r="98" spans="1:8" x14ac:dyDescent="0.25">
      <c r="A98" s="43"/>
      <c r="B98" s="44"/>
      <c r="C98" s="44"/>
      <c r="D98" s="44"/>
      <c r="E98" s="44"/>
      <c r="F98" s="44"/>
      <c r="G98" s="44"/>
      <c r="H98" s="44"/>
    </row>
    <row r="99" spans="1:8" x14ac:dyDescent="0.25">
      <c r="A99" s="43"/>
      <c r="B99" s="44"/>
      <c r="C99" s="44"/>
      <c r="D99" s="44"/>
      <c r="E99" s="44"/>
      <c r="F99" s="44"/>
      <c r="G99" s="44"/>
      <c r="H99" s="44"/>
    </row>
    <row r="100" spans="1:8" x14ac:dyDescent="0.25">
      <c r="A100" s="43"/>
      <c r="B100" s="44"/>
      <c r="C100" s="44"/>
      <c r="D100" s="44"/>
      <c r="E100" s="44"/>
      <c r="F100" s="44"/>
      <c r="G100" s="44"/>
      <c r="H100" s="44"/>
    </row>
    <row r="101" spans="1:8" x14ac:dyDescent="0.25">
      <c r="A101" s="43"/>
      <c r="B101" s="44"/>
      <c r="C101" s="44"/>
      <c r="D101" s="44"/>
      <c r="E101" s="44"/>
      <c r="F101" s="44"/>
      <c r="G101" s="44"/>
      <c r="H101" s="44"/>
    </row>
    <row r="102" spans="1:8" x14ac:dyDescent="0.25">
      <c r="A102" s="43"/>
      <c r="B102" s="44"/>
      <c r="C102" s="44"/>
      <c r="D102" s="44"/>
      <c r="E102" s="44"/>
      <c r="F102" s="44"/>
      <c r="G102" s="44"/>
      <c r="H102" s="44"/>
    </row>
    <row r="103" spans="1:8" x14ac:dyDescent="0.25">
      <c r="A103" s="43"/>
      <c r="B103" s="44"/>
      <c r="C103" s="44"/>
      <c r="D103" s="44"/>
      <c r="E103" s="44"/>
      <c r="F103" s="44"/>
      <c r="G103" s="44"/>
      <c r="H103" s="44"/>
    </row>
    <row r="104" spans="1:8" x14ac:dyDescent="0.25">
      <c r="A104" s="43"/>
      <c r="B104" s="44"/>
      <c r="C104" s="44"/>
      <c r="D104" s="44"/>
      <c r="E104" s="44"/>
      <c r="F104" s="44"/>
      <c r="G104" s="44"/>
      <c r="H104" s="44"/>
    </row>
    <row r="105" spans="1:8" x14ac:dyDescent="0.25">
      <c r="A105" s="43"/>
      <c r="B105" s="44"/>
      <c r="C105" s="44"/>
      <c r="D105" s="44"/>
      <c r="E105" s="44"/>
      <c r="F105" s="44"/>
      <c r="G105" s="44"/>
      <c r="H105" s="44"/>
    </row>
    <row r="106" spans="1:8" x14ac:dyDescent="0.25">
      <c r="A106" s="43"/>
      <c r="B106" s="44"/>
      <c r="C106" s="44"/>
      <c r="D106" s="44"/>
      <c r="E106" s="44"/>
      <c r="F106" s="44"/>
      <c r="G106" s="44"/>
      <c r="H106" s="44"/>
    </row>
    <row r="107" spans="1:8" x14ac:dyDescent="0.25">
      <c r="A107" s="43"/>
      <c r="B107" s="44"/>
      <c r="C107" s="44"/>
      <c r="D107" s="44"/>
      <c r="E107" s="44"/>
      <c r="F107" s="44"/>
      <c r="G107" s="44"/>
      <c r="H107" s="44"/>
    </row>
    <row r="108" spans="1:8" x14ac:dyDescent="0.25">
      <c r="A108" s="43"/>
      <c r="B108" s="44"/>
      <c r="C108" s="44"/>
      <c r="D108" s="44"/>
      <c r="E108" s="44"/>
      <c r="F108" s="44"/>
      <c r="G108" s="44"/>
      <c r="H108" s="44"/>
    </row>
    <row r="109" spans="1:8" x14ac:dyDescent="0.25">
      <c r="A109" s="43"/>
      <c r="B109" s="44"/>
      <c r="C109" s="44"/>
      <c r="D109" s="44"/>
      <c r="E109" s="44"/>
      <c r="F109" s="44"/>
      <c r="G109" s="44"/>
      <c r="H109" s="44"/>
    </row>
    <row r="110" spans="1:8" x14ac:dyDescent="0.25">
      <c r="A110" s="43"/>
      <c r="B110" s="44"/>
      <c r="C110" s="44"/>
      <c r="D110" s="44"/>
      <c r="E110" s="44"/>
      <c r="F110" s="44"/>
      <c r="G110" s="44"/>
      <c r="H110" s="44"/>
    </row>
    <row r="111" spans="1:8" x14ac:dyDescent="0.25">
      <c r="A111" s="43"/>
      <c r="B111" s="44"/>
      <c r="C111" s="44"/>
      <c r="D111" s="44"/>
      <c r="E111" s="44"/>
      <c r="F111" s="44"/>
      <c r="G111" s="44"/>
      <c r="H111" s="44"/>
    </row>
    <row r="112" spans="1:8" x14ac:dyDescent="0.25">
      <c r="A112" s="43"/>
      <c r="B112" s="44"/>
      <c r="C112" s="44"/>
      <c r="D112" s="44"/>
      <c r="E112" s="44"/>
      <c r="F112" s="44"/>
      <c r="G112" s="44"/>
      <c r="H112" s="44"/>
    </row>
    <row r="113" spans="1:8" x14ac:dyDescent="0.25">
      <c r="A113" s="43"/>
      <c r="B113" s="44"/>
      <c r="C113" s="44"/>
      <c r="D113" s="44"/>
      <c r="E113" s="44"/>
      <c r="F113" s="44"/>
      <c r="G113" s="44"/>
      <c r="H113" s="44"/>
    </row>
    <row r="114" spans="1:8" x14ac:dyDescent="0.25">
      <c r="A114" s="43"/>
      <c r="B114" s="44"/>
      <c r="C114" s="44"/>
      <c r="D114" s="44"/>
      <c r="E114" s="44"/>
      <c r="F114" s="44"/>
      <c r="G114" s="44"/>
      <c r="H114" s="44"/>
    </row>
    <row r="115" spans="1:8" x14ac:dyDescent="0.25">
      <c r="A115" s="43"/>
      <c r="B115" s="44"/>
      <c r="C115" s="44"/>
      <c r="D115" s="44"/>
      <c r="E115" s="44"/>
      <c r="F115" s="44"/>
      <c r="G115" s="44"/>
      <c r="H115" s="44"/>
    </row>
    <row r="116" spans="1:8" x14ac:dyDescent="0.25">
      <c r="A116" s="43"/>
      <c r="B116" s="44"/>
      <c r="C116" s="44"/>
      <c r="D116" s="44"/>
      <c r="E116" s="44"/>
      <c r="F116" s="44"/>
      <c r="G116" s="44"/>
      <c r="H116" s="44"/>
    </row>
    <row r="117" spans="1:8" x14ac:dyDescent="0.25">
      <c r="A117" s="43"/>
      <c r="B117" s="44"/>
      <c r="C117" s="44"/>
      <c r="D117" s="44"/>
      <c r="E117" s="44"/>
      <c r="F117" s="44"/>
      <c r="G117" s="44"/>
      <c r="H117" s="44"/>
    </row>
    <row r="118" spans="1:8" x14ac:dyDescent="0.25">
      <c r="A118" s="43"/>
      <c r="B118" s="44"/>
      <c r="C118" s="44"/>
      <c r="D118" s="44"/>
      <c r="E118" s="44"/>
      <c r="F118" s="44"/>
      <c r="G118" s="44"/>
      <c r="H118" s="44"/>
    </row>
    <row r="119" spans="1:8" x14ac:dyDescent="0.25">
      <c r="A119" s="43"/>
      <c r="B119" s="44"/>
      <c r="C119" s="44"/>
      <c r="D119" s="44"/>
      <c r="E119" s="44"/>
      <c r="F119" s="44"/>
      <c r="G119" s="44"/>
      <c r="H119" s="44"/>
    </row>
  </sheetData>
  <mergeCells count="21">
    <mergeCell ref="F4:H4"/>
    <mergeCell ref="A7:H7"/>
    <mergeCell ref="A9:H9"/>
    <mergeCell ref="B10:G10"/>
    <mergeCell ref="A12:G12"/>
    <mergeCell ref="A13:A14"/>
    <mergeCell ref="B13:B14"/>
    <mergeCell ref="C13:C14"/>
    <mergeCell ref="D13:G13"/>
    <mergeCell ref="H13:H14"/>
    <mergeCell ref="B48:D48"/>
    <mergeCell ref="A16:H16"/>
    <mergeCell ref="A22:H22"/>
    <mergeCell ref="A27:H27"/>
    <mergeCell ref="B19:H19"/>
    <mergeCell ref="B33:B36"/>
    <mergeCell ref="B37:D37"/>
    <mergeCell ref="B32:C32"/>
    <mergeCell ref="A44:C44"/>
    <mergeCell ref="B47:D47"/>
    <mergeCell ref="B38:B41"/>
  </mergeCells>
  <pageMargins left="0.31496062992125984" right="0.11811023622047245" top="0.35433070866141736" bottom="0.35433070866141736" header="0.31496062992125984" footer="0.31496062992125984"/>
  <pageSetup paperSize="9" scale="60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оснащение КТП</vt:lpstr>
      <vt:lpstr>'ССР оснащение КТП'!Область_печати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Шнайдер Наталья Борисовна</dc:creator>
  <cp:lastModifiedBy>Костыря Анастасия Сергеевна</cp:lastModifiedBy>
  <cp:lastPrinted>2018-09-18T10:29:49Z</cp:lastPrinted>
  <dcterms:created xsi:type="dcterms:W3CDTF">2012-09-25T04:33:48Z</dcterms:created>
  <dcterms:modified xsi:type="dcterms:W3CDTF">2019-03-12T11:23:15Z</dcterms:modified>
</cp:coreProperties>
</file>